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Management\02. Statement of financial position\"/>
    </mc:Choice>
  </mc:AlternateContent>
  <xr:revisionPtr revIDLastSave="0" documentId="8_{058334C9-682A-4150-912F-F5F92727E0F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'DC21'!$A$1:$AA$54</definedName>
    <definedName name="_xlnm.Print_Area" localSheetId="13">'DC22'!$A$1:$AA$54</definedName>
    <definedName name="_xlnm.Print_Area" localSheetId="17">'DC23'!$A$1:$AA$54</definedName>
    <definedName name="_xlnm.Print_Area" localSheetId="22">'DC24'!$A$1:$AA$54</definedName>
    <definedName name="_xlnm.Print_Area" localSheetId="26">'DC25'!$A$1:$AA$54</definedName>
    <definedName name="_xlnm.Print_Area" localSheetId="32">'DC26'!$A$1:$AA$54</definedName>
    <definedName name="_xlnm.Print_Area" localSheetId="37">'DC27'!$A$1:$AA$54</definedName>
    <definedName name="_xlnm.Print_Area" localSheetId="43">'DC28'!$A$1:$AA$54</definedName>
    <definedName name="_xlnm.Print_Area" localSheetId="48">'DC29'!$A$1:$AA$54</definedName>
    <definedName name="_xlnm.Print_Area" localSheetId="53">'DC43'!$A$1:$AA$54</definedName>
    <definedName name="_xlnm.Print_Area" localSheetId="0">ETH!$A$1:$AA$54</definedName>
    <definedName name="_xlnm.Print_Area" localSheetId="1">'KZN212'!$A$1:$AA$54</definedName>
    <definedName name="_xlnm.Print_Area" localSheetId="2">'KZN213'!$A$1:$AA$54</definedName>
    <definedName name="_xlnm.Print_Area" localSheetId="3">'KZN214'!$A$1:$AA$54</definedName>
    <definedName name="_xlnm.Print_Area" localSheetId="4">'KZN216'!$A$1:$AA$54</definedName>
    <definedName name="_xlnm.Print_Area" localSheetId="6">'KZN221'!$A$1:$AA$54</definedName>
    <definedName name="_xlnm.Print_Area" localSheetId="7">'KZN222'!$A$1:$AA$54</definedName>
    <definedName name="_xlnm.Print_Area" localSheetId="8">'KZN223'!$A$1:$AA$54</definedName>
    <definedName name="_xlnm.Print_Area" localSheetId="9">'KZN224'!$A$1:$AA$54</definedName>
    <definedName name="_xlnm.Print_Area" localSheetId="10">'KZN225'!$A$1:$AA$54</definedName>
    <definedName name="_xlnm.Print_Area" localSheetId="11">'KZN226'!$A$1:$AA$54</definedName>
    <definedName name="_xlnm.Print_Area" localSheetId="12">'KZN227'!$A$1:$AA$54</definedName>
    <definedName name="_xlnm.Print_Area" localSheetId="14">'KZN235'!$A$1:$AA$54</definedName>
    <definedName name="_xlnm.Print_Area" localSheetId="15">'KZN237'!$A$1:$AA$54</definedName>
    <definedName name="_xlnm.Print_Area" localSheetId="16">'KZN238'!$A$1:$AA$54</definedName>
    <definedName name="_xlnm.Print_Area" localSheetId="18">'KZN241'!$A$1:$AA$54</definedName>
    <definedName name="_xlnm.Print_Area" localSheetId="19">'KZN242'!$A$1:$AA$54</definedName>
    <definedName name="_xlnm.Print_Area" localSheetId="20">'KZN244'!$A$1:$AA$54</definedName>
    <definedName name="_xlnm.Print_Area" localSheetId="21">'KZN245'!$A$1:$AA$54</definedName>
    <definedName name="_xlnm.Print_Area" localSheetId="23">'KZN252'!$A$1:$AA$54</definedName>
    <definedName name="_xlnm.Print_Area" localSheetId="24">'KZN253'!$A$1:$AA$54</definedName>
    <definedName name="_xlnm.Print_Area" localSheetId="25">'KZN254'!$A$1:$AA$54</definedName>
    <definedName name="_xlnm.Print_Area" localSheetId="27">'KZN261'!$A$1:$AA$54</definedName>
    <definedName name="_xlnm.Print_Area" localSheetId="28">'KZN262'!$A$1:$AA$54</definedName>
    <definedName name="_xlnm.Print_Area" localSheetId="29">'KZN263'!$A$1:$AA$54</definedName>
    <definedName name="_xlnm.Print_Area" localSheetId="30">'KZN265'!$A$1:$AA$54</definedName>
    <definedName name="_xlnm.Print_Area" localSheetId="31">'KZN266'!$A$1:$AA$54</definedName>
    <definedName name="_xlnm.Print_Area" localSheetId="33">'KZN271'!$A$1:$AA$54</definedName>
    <definedName name="_xlnm.Print_Area" localSheetId="34">'KZN272'!$A$1:$AA$54</definedName>
    <definedName name="_xlnm.Print_Area" localSheetId="35">'KZN275'!$A$1:$AA$54</definedName>
    <definedName name="_xlnm.Print_Area" localSheetId="36">'KZN276'!$A$1:$AA$54</definedName>
    <definedName name="_xlnm.Print_Area" localSheetId="38">'KZN281'!$A$1:$AA$54</definedName>
    <definedName name="_xlnm.Print_Area" localSheetId="39">'KZN282'!$A$1:$AA$54</definedName>
    <definedName name="_xlnm.Print_Area" localSheetId="40">'KZN284'!$A$1:$AA$54</definedName>
    <definedName name="_xlnm.Print_Area" localSheetId="41">'KZN285'!$A$1:$AA$54</definedName>
    <definedName name="_xlnm.Print_Area" localSheetId="42">'KZN286'!$A$1:$AA$54</definedName>
    <definedName name="_xlnm.Print_Area" localSheetId="44">'KZN291'!$A$1:$AA$54</definedName>
    <definedName name="_xlnm.Print_Area" localSheetId="45">'KZN292'!$A$1:$AA$54</definedName>
    <definedName name="_xlnm.Print_Area" localSheetId="46">'KZN293'!$A$1:$AA$54</definedName>
    <definedName name="_xlnm.Print_Area" localSheetId="47">'KZN294'!$A$1:$AA$54</definedName>
    <definedName name="_xlnm.Print_Area" localSheetId="49">'KZN433'!$A$1:$AA$54</definedName>
    <definedName name="_xlnm.Print_Area" localSheetId="50">'KZN434'!$A$1:$AA$54</definedName>
    <definedName name="_xlnm.Print_Area" localSheetId="51">'KZN435'!$A$1:$AA$54</definedName>
    <definedName name="_xlnm.Print_Area" localSheetId="52">'KZN436'!$A$1:$AA$54</definedName>
    <definedName name="_xlnm.Print_Area" localSheetId="54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Y48" i="26"/>
  <c r="X48" i="26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48" i="30"/>
  <c r="Y48" i="30"/>
  <c r="X48" i="30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48" i="31"/>
  <c r="Z48" i="31"/>
  <c r="Y48" i="31"/>
  <c r="X48" i="3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48" i="32"/>
  <c r="Y48" i="32"/>
  <c r="X48" i="32"/>
  <c r="Z48" i="32" s="1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48" i="33"/>
  <c r="Y48" i="33"/>
  <c r="X48" i="33"/>
  <c r="Z48" i="33" s="1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48" i="34"/>
  <c r="Y48" i="34"/>
  <c r="X48" i="34"/>
  <c r="Z48" i="34" s="1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E48" i="34"/>
  <c r="D48" i="34"/>
  <c r="C48" i="34"/>
  <c r="AA48" i="35"/>
  <c r="Y48" i="35"/>
  <c r="X48" i="35"/>
  <c r="Z48" i="35" s="1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48" i="36"/>
  <c r="Y48" i="36"/>
  <c r="X48" i="36"/>
  <c r="Z48" i="36" s="1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C48" i="36"/>
  <c r="AA48" i="37"/>
  <c r="Y48" i="37"/>
  <c r="X48" i="37"/>
  <c r="Z48" i="37" s="1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C48" i="37"/>
  <c r="AA48" i="38"/>
  <c r="Y48" i="38"/>
  <c r="X48" i="38"/>
  <c r="Z48" i="38" s="1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C48" i="38"/>
  <c r="AA48" i="39"/>
  <c r="Y48" i="39"/>
  <c r="X48" i="39"/>
  <c r="Z48" i="39" s="1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C48" i="39"/>
  <c r="AA48" i="40"/>
  <c r="Y48" i="40"/>
  <c r="X48" i="40"/>
  <c r="Z48" i="40" s="1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48" i="41"/>
  <c r="Y48" i="41"/>
  <c r="X48" i="41"/>
  <c r="Z48" i="41" s="1"/>
  <c r="W48" i="41"/>
  <c r="V48" i="41"/>
  <c r="U48" i="41"/>
  <c r="T48" i="41"/>
  <c r="S48" i="41"/>
  <c r="R48" i="41"/>
  <c r="Q48" i="41"/>
  <c r="P48" i="41"/>
  <c r="O48" i="41"/>
  <c r="N48" i="41"/>
  <c r="M48" i="41"/>
  <c r="L48" i="41"/>
  <c r="K48" i="41"/>
  <c r="J48" i="41"/>
  <c r="I48" i="41"/>
  <c r="H48" i="41"/>
  <c r="G48" i="41"/>
  <c r="F48" i="41"/>
  <c r="E48" i="41"/>
  <c r="D48" i="41"/>
  <c r="C48" i="41"/>
  <c r="AA48" i="42"/>
  <c r="Y48" i="42"/>
  <c r="X48" i="42"/>
  <c r="Z48" i="42" s="1"/>
  <c r="W48" i="42"/>
  <c r="V48" i="42"/>
  <c r="U48" i="42"/>
  <c r="T48" i="42"/>
  <c r="S48" i="42"/>
  <c r="R48" i="42"/>
  <c r="Q48" i="42"/>
  <c r="P48" i="42"/>
  <c r="O48" i="42"/>
  <c r="N48" i="42"/>
  <c r="M48" i="42"/>
  <c r="L48" i="42"/>
  <c r="K48" i="42"/>
  <c r="J48" i="42"/>
  <c r="I48" i="42"/>
  <c r="H48" i="42"/>
  <c r="G48" i="42"/>
  <c r="F48" i="42"/>
  <c r="E48" i="42"/>
  <c r="D48" i="42"/>
  <c r="C48" i="42"/>
  <c r="AA48" i="43"/>
  <c r="Y48" i="43"/>
  <c r="X48" i="43"/>
  <c r="Z48" i="43" s="1"/>
  <c r="W48" i="43"/>
  <c r="V48" i="43"/>
  <c r="U48" i="43"/>
  <c r="T48" i="43"/>
  <c r="S48" i="43"/>
  <c r="R48" i="43"/>
  <c r="Q48" i="43"/>
  <c r="P48" i="43"/>
  <c r="O48" i="43"/>
  <c r="N48" i="43"/>
  <c r="M48" i="43"/>
  <c r="L48" i="43"/>
  <c r="K48" i="43"/>
  <c r="J48" i="43"/>
  <c r="I48" i="43"/>
  <c r="H48" i="43"/>
  <c r="G48" i="43"/>
  <c r="F48" i="43"/>
  <c r="E48" i="43"/>
  <c r="D48" i="43"/>
  <c r="C48" i="43"/>
  <c r="AA48" i="44"/>
  <c r="Y48" i="44"/>
  <c r="X48" i="44"/>
  <c r="W48" i="44"/>
  <c r="V48" i="44"/>
  <c r="U48" i="44"/>
  <c r="T48" i="44"/>
  <c r="S48" i="44"/>
  <c r="R48" i="44"/>
  <c r="Q48" i="44"/>
  <c r="P48" i="44"/>
  <c r="O48" i="44"/>
  <c r="N48" i="44"/>
  <c r="M48" i="44"/>
  <c r="L48" i="44"/>
  <c r="K48" i="44"/>
  <c r="J48" i="44"/>
  <c r="I48" i="44"/>
  <c r="H48" i="44"/>
  <c r="G48" i="44"/>
  <c r="F48" i="44"/>
  <c r="E48" i="44"/>
  <c r="D48" i="44"/>
  <c r="C48" i="44"/>
  <c r="AA48" i="45"/>
  <c r="Y48" i="45"/>
  <c r="X48" i="45"/>
  <c r="Z48" i="45" s="1"/>
  <c r="W48" i="45"/>
  <c r="V48" i="45"/>
  <c r="U48" i="45"/>
  <c r="T48" i="45"/>
  <c r="S48" i="45"/>
  <c r="R48" i="45"/>
  <c r="Q48" i="45"/>
  <c r="P48" i="45"/>
  <c r="O48" i="45"/>
  <c r="N48" i="45"/>
  <c r="M48" i="45"/>
  <c r="L48" i="45"/>
  <c r="K48" i="45"/>
  <c r="J48" i="45"/>
  <c r="I48" i="45"/>
  <c r="H48" i="45"/>
  <c r="G48" i="45"/>
  <c r="F48" i="45"/>
  <c r="E48" i="45"/>
  <c r="D48" i="45"/>
  <c r="C48" i="45"/>
  <c r="AA48" i="46"/>
  <c r="Y48" i="46"/>
  <c r="X48" i="46"/>
  <c r="W48" i="46"/>
  <c r="V48" i="46"/>
  <c r="U48" i="46"/>
  <c r="T48" i="46"/>
  <c r="S48" i="46"/>
  <c r="R48" i="46"/>
  <c r="Q48" i="46"/>
  <c r="P48" i="46"/>
  <c r="O48" i="46"/>
  <c r="N48" i="46"/>
  <c r="M48" i="46"/>
  <c r="L48" i="46"/>
  <c r="K48" i="46"/>
  <c r="J48" i="46"/>
  <c r="I48" i="46"/>
  <c r="H48" i="46"/>
  <c r="G48" i="46"/>
  <c r="F48" i="46"/>
  <c r="E48" i="46"/>
  <c r="D48" i="46"/>
  <c r="C48" i="46"/>
  <c r="AA48" i="47"/>
  <c r="Z48" i="47"/>
  <c r="Y48" i="47"/>
  <c r="X48" i="47"/>
  <c r="W48" i="47"/>
  <c r="V48" i="47"/>
  <c r="U48" i="47"/>
  <c r="T48" i="47"/>
  <c r="S48" i="47"/>
  <c r="R48" i="47"/>
  <c r="Q48" i="47"/>
  <c r="P48" i="47"/>
  <c r="O48" i="47"/>
  <c r="N48" i="47"/>
  <c r="M48" i="47"/>
  <c r="L48" i="47"/>
  <c r="K48" i="47"/>
  <c r="J48" i="47"/>
  <c r="I48" i="47"/>
  <c r="H48" i="47"/>
  <c r="G48" i="47"/>
  <c r="F48" i="47"/>
  <c r="E48" i="47"/>
  <c r="D48" i="47"/>
  <c r="C48" i="47"/>
  <c r="AA48" i="48"/>
  <c r="Y48" i="48"/>
  <c r="X48" i="48"/>
  <c r="Z48" i="48" s="1"/>
  <c r="W48" i="48"/>
  <c r="V48" i="48"/>
  <c r="U48" i="48"/>
  <c r="T48" i="48"/>
  <c r="S48" i="48"/>
  <c r="R48" i="48"/>
  <c r="Q48" i="48"/>
  <c r="P48" i="48"/>
  <c r="O48" i="48"/>
  <c r="N48" i="48"/>
  <c r="M48" i="48"/>
  <c r="L48" i="48"/>
  <c r="K48" i="48"/>
  <c r="J48" i="48"/>
  <c r="I48" i="48"/>
  <c r="H48" i="48"/>
  <c r="G48" i="48"/>
  <c r="F48" i="48"/>
  <c r="E48" i="48"/>
  <c r="D48" i="48"/>
  <c r="C48" i="48"/>
  <c r="AA48" i="49"/>
  <c r="Y48" i="49"/>
  <c r="X48" i="49"/>
  <c r="Z48" i="49" s="1"/>
  <c r="W48" i="49"/>
  <c r="V48" i="49"/>
  <c r="U48" i="49"/>
  <c r="T48" i="49"/>
  <c r="S48" i="49"/>
  <c r="R48" i="49"/>
  <c r="Q48" i="49"/>
  <c r="P48" i="49"/>
  <c r="O48" i="49"/>
  <c r="N48" i="49"/>
  <c r="M48" i="49"/>
  <c r="L48" i="49"/>
  <c r="K48" i="49"/>
  <c r="J48" i="49"/>
  <c r="I48" i="49"/>
  <c r="H48" i="49"/>
  <c r="G48" i="49"/>
  <c r="F48" i="49"/>
  <c r="E48" i="49"/>
  <c r="D48" i="49"/>
  <c r="C48" i="49"/>
  <c r="AA48" i="50"/>
  <c r="Y48" i="50"/>
  <c r="X48" i="50"/>
  <c r="Z48" i="50" s="1"/>
  <c r="W48" i="50"/>
  <c r="V48" i="50"/>
  <c r="U48" i="50"/>
  <c r="T48" i="50"/>
  <c r="S48" i="50"/>
  <c r="R48" i="50"/>
  <c r="Q48" i="50"/>
  <c r="P48" i="50"/>
  <c r="O48" i="50"/>
  <c r="N48" i="50"/>
  <c r="M48" i="50"/>
  <c r="L48" i="50"/>
  <c r="K48" i="50"/>
  <c r="J48" i="50"/>
  <c r="I48" i="50"/>
  <c r="H48" i="50"/>
  <c r="G48" i="50"/>
  <c r="F48" i="50"/>
  <c r="E48" i="50"/>
  <c r="D48" i="50"/>
  <c r="C48" i="50"/>
  <c r="AA48" i="51"/>
  <c r="Y48" i="51"/>
  <c r="X48" i="51"/>
  <c r="Z48" i="51" s="1"/>
  <c r="W48" i="51"/>
  <c r="V48" i="51"/>
  <c r="U48" i="51"/>
  <c r="T48" i="51"/>
  <c r="S48" i="51"/>
  <c r="R48" i="51"/>
  <c r="Q48" i="51"/>
  <c r="P48" i="51"/>
  <c r="O48" i="51"/>
  <c r="N48" i="51"/>
  <c r="M48" i="51"/>
  <c r="L48" i="51"/>
  <c r="K48" i="51"/>
  <c r="J48" i="51"/>
  <c r="I48" i="51"/>
  <c r="H48" i="51"/>
  <c r="G48" i="51"/>
  <c r="F48" i="51"/>
  <c r="E48" i="51"/>
  <c r="D48" i="51"/>
  <c r="C48" i="51"/>
  <c r="AA48" i="52"/>
  <c r="Y48" i="52"/>
  <c r="X48" i="52"/>
  <c r="Z48" i="52" s="1"/>
  <c r="W48" i="52"/>
  <c r="V48" i="52"/>
  <c r="U48" i="52"/>
  <c r="T48" i="52"/>
  <c r="S48" i="52"/>
  <c r="R48" i="52"/>
  <c r="Q48" i="52"/>
  <c r="P48" i="52"/>
  <c r="O48" i="52"/>
  <c r="N48" i="52"/>
  <c r="M48" i="52"/>
  <c r="L48" i="52"/>
  <c r="K48" i="52"/>
  <c r="J48" i="52"/>
  <c r="I48" i="52"/>
  <c r="H48" i="52"/>
  <c r="G48" i="52"/>
  <c r="F48" i="52"/>
  <c r="E48" i="52"/>
  <c r="D48" i="52"/>
  <c r="C48" i="52"/>
  <c r="AA48" i="53"/>
  <c r="Y48" i="53"/>
  <c r="X48" i="53"/>
  <c r="Z48" i="53" s="1"/>
  <c r="W48" i="53"/>
  <c r="V48" i="53"/>
  <c r="U48" i="53"/>
  <c r="T48" i="53"/>
  <c r="S48" i="53"/>
  <c r="R48" i="53"/>
  <c r="Q48" i="53"/>
  <c r="P48" i="53"/>
  <c r="O48" i="53"/>
  <c r="N48" i="53"/>
  <c r="M48" i="53"/>
  <c r="L48" i="53"/>
  <c r="K48" i="53"/>
  <c r="J48" i="53"/>
  <c r="I48" i="53"/>
  <c r="H48" i="53"/>
  <c r="G48" i="53"/>
  <c r="F48" i="53"/>
  <c r="E48" i="53"/>
  <c r="D48" i="53"/>
  <c r="C48" i="53"/>
  <c r="AA48" i="54"/>
  <c r="Y48" i="54"/>
  <c r="X48" i="54"/>
  <c r="Z48" i="54" s="1"/>
  <c r="W48" i="54"/>
  <c r="V48" i="54"/>
  <c r="U48" i="54"/>
  <c r="T48" i="54"/>
  <c r="S48" i="54"/>
  <c r="R48" i="54"/>
  <c r="Q48" i="54"/>
  <c r="P48" i="54"/>
  <c r="O48" i="54"/>
  <c r="N48" i="54"/>
  <c r="M48" i="54"/>
  <c r="L48" i="54"/>
  <c r="K48" i="54"/>
  <c r="J48" i="54"/>
  <c r="I48" i="54"/>
  <c r="H48" i="54"/>
  <c r="G48" i="54"/>
  <c r="F48" i="54"/>
  <c r="E48" i="54"/>
  <c r="D48" i="54"/>
  <c r="C48" i="54"/>
  <c r="AA48" i="55"/>
  <c r="Y48" i="55"/>
  <c r="X48" i="55"/>
  <c r="Z48" i="55" s="1"/>
  <c r="W48" i="55"/>
  <c r="V48" i="55"/>
  <c r="U48" i="55"/>
  <c r="T48" i="55"/>
  <c r="S48" i="55"/>
  <c r="R48" i="55"/>
  <c r="Q48" i="55"/>
  <c r="P48" i="55"/>
  <c r="O48" i="55"/>
  <c r="N48" i="55"/>
  <c r="M48" i="55"/>
  <c r="L48" i="55"/>
  <c r="K48" i="55"/>
  <c r="J48" i="55"/>
  <c r="I48" i="55"/>
  <c r="H48" i="55"/>
  <c r="G48" i="55"/>
  <c r="F48" i="55"/>
  <c r="E48" i="55"/>
  <c r="D48" i="55"/>
  <c r="C48" i="55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J40" i="5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Y39" i="15"/>
  <c r="X39" i="15"/>
  <c r="Z39" i="15" s="1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Y39" i="16"/>
  <c r="X39" i="16"/>
  <c r="Z39" i="16" s="1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Z39" i="20"/>
  <c r="Y39" i="20"/>
  <c r="X39" i="20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Z39" i="21" s="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AA40" i="22" s="1"/>
  <c r="Z39" i="22"/>
  <c r="Y39" i="22"/>
  <c r="X39" i="22"/>
  <c r="W39" i="22"/>
  <c r="V39" i="22"/>
  <c r="U39" i="22"/>
  <c r="T39" i="22"/>
  <c r="S39" i="22"/>
  <c r="S40" i="22" s="1"/>
  <c r="R39" i="22"/>
  <c r="Q39" i="22"/>
  <c r="P39" i="22"/>
  <c r="O39" i="22"/>
  <c r="N39" i="22"/>
  <c r="M39" i="22"/>
  <c r="L39" i="22"/>
  <c r="K39" i="22"/>
  <c r="K40" i="22" s="1"/>
  <c r="J39" i="22"/>
  <c r="I39" i="22"/>
  <c r="H39" i="22"/>
  <c r="G39" i="22"/>
  <c r="F39" i="22"/>
  <c r="E39" i="22"/>
  <c r="D39" i="22"/>
  <c r="C39" i="22"/>
  <c r="C40" i="22" s="1"/>
  <c r="AA39" i="23"/>
  <c r="Y39" i="23"/>
  <c r="X39" i="23"/>
  <c r="Z39" i="23" s="1"/>
  <c r="W39" i="23"/>
  <c r="V39" i="23"/>
  <c r="U39" i="23"/>
  <c r="T39" i="23"/>
  <c r="T40" i="23" s="1"/>
  <c r="S39" i="23"/>
  <c r="R39" i="23"/>
  <c r="Q39" i="23"/>
  <c r="P39" i="23"/>
  <c r="O39" i="23"/>
  <c r="N39" i="23"/>
  <c r="M39" i="23"/>
  <c r="L39" i="23"/>
  <c r="L40" i="23" s="1"/>
  <c r="K39" i="23"/>
  <c r="J39" i="23"/>
  <c r="I39" i="23"/>
  <c r="H39" i="23"/>
  <c r="G39" i="23"/>
  <c r="F39" i="23"/>
  <c r="E39" i="23"/>
  <c r="D39" i="23"/>
  <c r="D40" i="23" s="1"/>
  <c r="C39" i="23"/>
  <c r="AA39" i="24"/>
  <c r="Z39" i="24"/>
  <c r="Y39" i="24"/>
  <c r="X39" i="24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AA39" i="25"/>
  <c r="Y39" i="25"/>
  <c r="X39" i="25"/>
  <c r="Z39" i="25" s="1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A39" i="26"/>
  <c r="Y39" i="26"/>
  <c r="X39" i="26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AA39" i="27"/>
  <c r="Y39" i="27"/>
  <c r="X39" i="27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P40" i="28"/>
  <c r="AA39" i="28"/>
  <c r="Z39" i="28"/>
  <c r="Y39" i="28"/>
  <c r="X39" i="28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AA39" i="29"/>
  <c r="Z39" i="29"/>
  <c r="Y39" i="29"/>
  <c r="X39" i="29"/>
  <c r="W39" i="29"/>
  <c r="V39" i="29"/>
  <c r="U39" i="29"/>
  <c r="T39" i="29"/>
  <c r="S39" i="29"/>
  <c r="R39" i="29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AA39" i="30"/>
  <c r="Y39" i="30"/>
  <c r="X39" i="30"/>
  <c r="Z39" i="30" s="1"/>
  <c r="W39" i="30"/>
  <c r="V39" i="30"/>
  <c r="U39" i="30"/>
  <c r="T39" i="30"/>
  <c r="S39" i="30"/>
  <c r="R39" i="30"/>
  <c r="Q39" i="30"/>
  <c r="P39" i="30"/>
  <c r="O39" i="30"/>
  <c r="N39" i="30"/>
  <c r="M39" i="30"/>
  <c r="L39" i="30"/>
  <c r="K39" i="30"/>
  <c r="J39" i="30"/>
  <c r="I39" i="30"/>
  <c r="H39" i="30"/>
  <c r="G39" i="30"/>
  <c r="F39" i="30"/>
  <c r="E39" i="30"/>
  <c r="D39" i="30"/>
  <c r="C39" i="30"/>
  <c r="C40" i="30" s="1"/>
  <c r="AA39" i="31"/>
  <c r="Z39" i="31"/>
  <c r="Y39" i="31"/>
  <c r="X39" i="31"/>
  <c r="W39" i="31"/>
  <c r="V39" i="3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AA39" i="32"/>
  <c r="Y39" i="32"/>
  <c r="X39" i="32"/>
  <c r="Z39" i="32" s="1"/>
  <c r="W39" i="32"/>
  <c r="V39" i="32"/>
  <c r="U39" i="32"/>
  <c r="T39" i="32"/>
  <c r="S39" i="32"/>
  <c r="R39" i="32"/>
  <c r="Q39" i="32"/>
  <c r="P39" i="32"/>
  <c r="O39" i="32"/>
  <c r="N39" i="32"/>
  <c r="M39" i="32"/>
  <c r="L39" i="32"/>
  <c r="K39" i="32"/>
  <c r="J39" i="32"/>
  <c r="I39" i="32"/>
  <c r="H39" i="32"/>
  <c r="G39" i="32"/>
  <c r="F39" i="32"/>
  <c r="E39" i="32"/>
  <c r="D39" i="32"/>
  <c r="C39" i="32"/>
  <c r="M40" i="33"/>
  <c r="AA39" i="33"/>
  <c r="Y39" i="33"/>
  <c r="X39" i="33"/>
  <c r="W39" i="33"/>
  <c r="V39" i="33"/>
  <c r="U39" i="33"/>
  <c r="T39" i="33"/>
  <c r="T40" i="33" s="1"/>
  <c r="S39" i="33"/>
  <c r="R39" i="33"/>
  <c r="Q39" i="33"/>
  <c r="P39" i="33"/>
  <c r="O39" i="33"/>
  <c r="N39" i="33"/>
  <c r="M39" i="33"/>
  <c r="L39" i="33"/>
  <c r="L40" i="33" s="1"/>
  <c r="K39" i="33"/>
  <c r="J39" i="33"/>
  <c r="I39" i="33"/>
  <c r="H39" i="33"/>
  <c r="G39" i="33"/>
  <c r="F39" i="33"/>
  <c r="E39" i="33"/>
  <c r="D39" i="33"/>
  <c r="D40" i="33" s="1"/>
  <c r="C39" i="33"/>
  <c r="AA39" i="34"/>
  <c r="Y39" i="34"/>
  <c r="X39" i="34"/>
  <c r="Z39" i="34" s="1"/>
  <c r="W39" i="34"/>
  <c r="V39" i="34"/>
  <c r="U39" i="34"/>
  <c r="T39" i="34"/>
  <c r="S39" i="34"/>
  <c r="R39" i="34"/>
  <c r="Q39" i="34"/>
  <c r="P39" i="34"/>
  <c r="O39" i="34"/>
  <c r="N39" i="34"/>
  <c r="M39" i="34"/>
  <c r="L39" i="34"/>
  <c r="K39" i="34"/>
  <c r="J39" i="34"/>
  <c r="I39" i="34"/>
  <c r="H39" i="34"/>
  <c r="G39" i="34"/>
  <c r="F39" i="34"/>
  <c r="E39" i="34"/>
  <c r="D39" i="34"/>
  <c r="C39" i="34"/>
  <c r="F40" i="35"/>
  <c r="AA39" i="35"/>
  <c r="Y39" i="35"/>
  <c r="X39" i="35"/>
  <c r="Z39" i="35" s="1"/>
  <c r="W39" i="35"/>
  <c r="V39" i="35"/>
  <c r="U39" i="35"/>
  <c r="T39" i="35"/>
  <c r="T40" i="35" s="1"/>
  <c r="S39" i="35"/>
  <c r="R39" i="35"/>
  <c r="Q39" i="35"/>
  <c r="P39" i="35"/>
  <c r="O39" i="35"/>
  <c r="N39" i="35"/>
  <c r="M39" i="35"/>
  <c r="L39" i="35"/>
  <c r="L40" i="35" s="1"/>
  <c r="K39" i="35"/>
  <c r="J39" i="35"/>
  <c r="I39" i="35"/>
  <c r="H39" i="35"/>
  <c r="G39" i="35"/>
  <c r="F39" i="35"/>
  <c r="E39" i="35"/>
  <c r="D39" i="35"/>
  <c r="D40" i="35" s="1"/>
  <c r="C39" i="35"/>
  <c r="AA39" i="36"/>
  <c r="Y39" i="36"/>
  <c r="X39" i="36"/>
  <c r="Z39" i="36" s="1"/>
  <c r="W39" i="36"/>
  <c r="V39" i="36"/>
  <c r="U39" i="36"/>
  <c r="T39" i="36"/>
  <c r="S39" i="36"/>
  <c r="R39" i="36"/>
  <c r="Q39" i="36"/>
  <c r="P39" i="36"/>
  <c r="O39" i="36"/>
  <c r="N39" i="36"/>
  <c r="M39" i="36"/>
  <c r="L39" i="36"/>
  <c r="K39" i="36"/>
  <c r="J39" i="36"/>
  <c r="I39" i="36"/>
  <c r="H39" i="36"/>
  <c r="G39" i="36"/>
  <c r="F39" i="36"/>
  <c r="E39" i="36"/>
  <c r="D39" i="36"/>
  <c r="C39" i="36"/>
  <c r="R40" i="37"/>
  <c r="AA39" i="37"/>
  <c r="Z39" i="37"/>
  <c r="Y39" i="37"/>
  <c r="X39" i="37"/>
  <c r="W39" i="37"/>
  <c r="V39" i="37"/>
  <c r="U39" i="37"/>
  <c r="T39" i="37"/>
  <c r="S39" i="37"/>
  <c r="R39" i="37"/>
  <c r="Q39" i="37"/>
  <c r="P39" i="37"/>
  <c r="O39" i="37"/>
  <c r="N39" i="37"/>
  <c r="M39" i="37"/>
  <c r="L39" i="37"/>
  <c r="K39" i="37"/>
  <c r="J39" i="37"/>
  <c r="I39" i="37"/>
  <c r="H39" i="37"/>
  <c r="G39" i="37"/>
  <c r="F39" i="37"/>
  <c r="E39" i="37"/>
  <c r="D39" i="37"/>
  <c r="C39" i="37"/>
  <c r="AA39" i="38"/>
  <c r="Y39" i="38"/>
  <c r="X39" i="38"/>
  <c r="Z39" i="38" s="1"/>
  <c r="W39" i="38"/>
  <c r="V39" i="38"/>
  <c r="U39" i="38"/>
  <c r="T39" i="38"/>
  <c r="S39" i="38"/>
  <c r="R39" i="38"/>
  <c r="Q39" i="38"/>
  <c r="P39" i="38"/>
  <c r="O39" i="38"/>
  <c r="N39" i="38"/>
  <c r="M39" i="38"/>
  <c r="L39" i="38"/>
  <c r="K39" i="38"/>
  <c r="J39" i="38"/>
  <c r="I39" i="38"/>
  <c r="H39" i="38"/>
  <c r="G39" i="38"/>
  <c r="F39" i="38"/>
  <c r="E39" i="38"/>
  <c r="D39" i="38"/>
  <c r="C39" i="38"/>
  <c r="C40" i="38" s="1"/>
  <c r="AA39" i="39"/>
  <c r="Y39" i="39"/>
  <c r="X39" i="39"/>
  <c r="W39" i="39"/>
  <c r="V39" i="39"/>
  <c r="U39" i="39"/>
  <c r="T39" i="39"/>
  <c r="S39" i="39"/>
  <c r="R39" i="39"/>
  <c r="Q39" i="39"/>
  <c r="P39" i="39"/>
  <c r="O39" i="39"/>
  <c r="N39" i="39"/>
  <c r="M39" i="39"/>
  <c r="L39" i="39"/>
  <c r="K39" i="39"/>
  <c r="J39" i="39"/>
  <c r="I39" i="39"/>
  <c r="H39" i="39"/>
  <c r="G39" i="39"/>
  <c r="F39" i="39"/>
  <c r="E39" i="39"/>
  <c r="D39" i="39"/>
  <c r="C39" i="39"/>
  <c r="AA39" i="40"/>
  <c r="Y39" i="40"/>
  <c r="X39" i="40"/>
  <c r="W39" i="40"/>
  <c r="V39" i="40"/>
  <c r="U39" i="40"/>
  <c r="T39" i="40"/>
  <c r="S39" i="40"/>
  <c r="R39" i="40"/>
  <c r="Q39" i="40"/>
  <c r="P39" i="40"/>
  <c r="O39" i="40"/>
  <c r="N39" i="40"/>
  <c r="M39" i="40"/>
  <c r="L39" i="40"/>
  <c r="K39" i="40"/>
  <c r="J39" i="40"/>
  <c r="I39" i="40"/>
  <c r="H39" i="40"/>
  <c r="G39" i="40"/>
  <c r="F39" i="40"/>
  <c r="E39" i="40"/>
  <c r="D39" i="40"/>
  <c r="C39" i="40"/>
  <c r="C40" i="40" s="1"/>
  <c r="AA39" i="41"/>
  <c r="Z39" i="41"/>
  <c r="Y39" i="41"/>
  <c r="X39" i="41"/>
  <c r="W39" i="41"/>
  <c r="V39" i="41"/>
  <c r="U39" i="41"/>
  <c r="T39" i="41"/>
  <c r="S39" i="41"/>
  <c r="R39" i="41"/>
  <c r="Q39" i="41"/>
  <c r="P39" i="41"/>
  <c r="O39" i="41"/>
  <c r="N39" i="41"/>
  <c r="M39" i="41"/>
  <c r="L39" i="41"/>
  <c r="K39" i="41"/>
  <c r="J39" i="41"/>
  <c r="I39" i="41"/>
  <c r="H39" i="41"/>
  <c r="G39" i="41"/>
  <c r="F39" i="41"/>
  <c r="E39" i="41"/>
  <c r="D39" i="41"/>
  <c r="C39" i="41"/>
  <c r="X40" i="42"/>
  <c r="Z40" i="42" s="1"/>
  <c r="AA39" i="42"/>
  <c r="Y39" i="42"/>
  <c r="Y40" i="42" s="1"/>
  <c r="X39" i="42"/>
  <c r="Z39" i="42" s="1"/>
  <c r="W39" i="42"/>
  <c r="V39" i="42"/>
  <c r="U39" i="42"/>
  <c r="T39" i="42"/>
  <c r="S39" i="42"/>
  <c r="R39" i="42"/>
  <c r="Q39" i="42"/>
  <c r="Q40" i="42" s="1"/>
  <c r="P39" i="42"/>
  <c r="O39" i="42"/>
  <c r="N39" i="42"/>
  <c r="M39" i="42"/>
  <c r="L39" i="42"/>
  <c r="K39" i="42"/>
  <c r="J39" i="42"/>
  <c r="I39" i="42"/>
  <c r="I40" i="42" s="1"/>
  <c r="H39" i="42"/>
  <c r="G39" i="42"/>
  <c r="F39" i="42"/>
  <c r="E39" i="42"/>
  <c r="D39" i="42"/>
  <c r="C39" i="42"/>
  <c r="R40" i="43"/>
  <c r="AA39" i="43"/>
  <c r="Y39" i="43"/>
  <c r="X39" i="43"/>
  <c r="W39" i="43"/>
  <c r="V39" i="43"/>
  <c r="U39" i="43"/>
  <c r="T39" i="43"/>
  <c r="S39" i="43"/>
  <c r="R39" i="43"/>
  <c r="Q39" i="43"/>
  <c r="P39" i="43"/>
  <c r="O39" i="43"/>
  <c r="N39" i="43"/>
  <c r="M39" i="43"/>
  <c r="L39" i="43"/>
  <c r="K39" i="43"/>
  <c r="J39" i="43"/>
  <c r="I39" i="43"/>
  <c r="H39" i="43"/>
  <c r="G39" i="43"/>
  <c r="F39" i="43"/>
  <c r="E39" i="43"/>
  <c r="D39" i="43"/>
  <c r="C39" i="43"/>
  <c r="AA39" i="44"/>
  <c r="Y39" i="44"/>
  <c r="X39" i="44"/>
  <c r="W39" i="44"/>
  <c r="V39" i="44"/>
  <c r="U39" i="44"/>
  <c r="T39" i="44"/>
  <c r="S39" i="44"/>
  <c r="R39" i="44"/>
  <c r="Q39" i="44"/>
  <c r="P39" i="44"/>
  <c r="O39" i="44"/>
  <c r="N39" i="44"/>
  <c r="M39" i="44"/>
  <c r="L39" i="44"/>
  <c r="K39" i="44"/>
  <c r="J39" i="44"/>
  <c r="I39" i="44"/>
  <c r="H39" i="44"/>
  <c r="G39" i="44"/>
  <c r="F39" i="44"/>
  <c r="E39" i="44"/>
  <c r="D39" i="44"/>
  <c r="C39" i="44"/>
  <c r="AA39" i="45"/>
  <c r="Y39" i="45"/>
  <c r="Y40" i="45" s="1"/>
  <c r="X39" i="45"/>
  <c r="W39" i="45"/>
  <c r="V39" i="45"/>
  <c r="U39" i="45"/>
  <c r="T39" i="45"/>
  <c r="S39" i="45"/>
  <c r="R39" i="45"/>
  <c r="Q39" i="45"/>
  <c r="Q40" i="45" s="1"/>
  <c r="P39" i="45"/>
  <c r="O39" i="45"/>
  <c r="N39" i="45"/>
  <c r="M39" i="45"/>
  <c r="L39" i="45"/>
  <c r="K39" i="45"/>
  <c r="J39" i="45"/>
  <c r="I39" i="45"/>
  <c r="I40" i="45" s="1"/>
  <c r="H39" i="45"/>
  <c r="G39" i="45"/>
  <c r="F39" i="45"/>
  <c r="E39" i="45"/>
  <c r="D39" i="45"/>
  <c r="C39" i="45"/>
  <c r="T40" i="46"/>
  <c r="AA39" i="46"/>
  <c r="Y39" i="46"/>
  <c r="X39" i="46"/>
  <c r="W39" i="46"/>
  <c r="W40" i="46" s="1"/>
  <c r="V39" i="46"/>
  <c r="U39" i="46"/>
  <c r="T39" i="46"/>
  <c r="S39" i="46"/>
  <c r="R39" i="46"/>
  <c r="Q39" i="46"/>
  <c r="P39" i="46"/>
  <c r="O39" i="46"/>
  <c r="O40" i="46" s="1"/>
  <c r="N39" i="46"/>
  <c r="M39" i="46"/>
  <c r="L39" i="46"/>
  <c r="K39" i="46"/>
  <c r="J39" i="46"/>
  <c r="I39" i="46"/>
  <c r="H39" i="46"/>
  <c r="G39" i="46"/>
  <c r="G40" i="46" s="1"/>
  <c r="F39" i="46"/>
  <c r="E39" i="46"/>
  <c r="D39" i="46"/>
  <c r="C39" i="46"/>
  <c r="J40" i="47"/>
  <c r="AA39" i="47"/>
  <c r="Y39" i="47"/>
  <c r="X39" i="47"/>
  <c r="W39" i="47"/>
  <c r="V39" i="47"/>
  <c r="U39" i="47"/>
  <c r="T39" i="47"/>
  <c r="T40" i="47" s="1"/>
  <c r="S39" i="47"/>
  <c r="R39" i="47"/>
  <c r="Q39" i="47"/>
  <c r="P39" i="47"/>
  <c r="O39" i="47"/>
  <c r="N39" i="47"/>
  <c r="M39" i="47"/>
  <c r="L39" i="47"/>
  <c r="L40" i="47" s="1"/>
  <c r="K39" i="47"/>
  <c r="J39" i="47"/>
  <c r="I39" i="47"/>
  <c r="H39" i="47"/>
  <c r="G39" i="47"/>
  <c r="F39" i="47"/>
  <c r="E39" i="47"/>
  <c r="D39" i="47"/>
  <c r="D40" i="47" s="1"/>
  <c r="C39" i="47"/>
  <c r="AA39" i="48"/>
  <c r="AA40" i="48" s="1"/>
  <c r="Y39" i="48"/>
  <c r="X39" i="48"/>
  <c r="Z39" i="48" s="1"/>
  <c r="W39" i="48"/>
  <c r="V39" i="48"/>
  <c r="U39" i="48"/>
  <c r="T39" i="48"/>
  <c r="S39" i="48"/>
  <c r="S40" i="48" s="1"/>
  <c r="R39" i="48"/>
  <c r="Q39" i="48"/>
  <c r="P39" i="48"/>
  <c r="O39" i="48"/>
  <c r="N39" i="48"/>
  <c r="M39" i="48"/>
  <c r="L39" i="48"/>
  <c r="K39" i="48"/>
  <c r="K40" i="48" s="1"/>
  <c r="J39" i="48"/>
  <c r="I39" i="48"/>
  <c r="H39" i="48"/>
  <c r="G39" i="48"/>
  <c r="F39" i="48"/>
  <c r="E39" i="48"/>
  <c r="D39" i="48"/>
  <c r="C39" i="48"/>
  <c r="C40" i="48" s="1"/>
  <c r="AA39" i="49"/>
  <c r="Y39" i="49"/>
  <c r="X39" i="49"/>
  <c r="X40" i="49" s="1"/>
  <c r="Z40" i="49" s="1"/>
  <c r="W39" i="49"/>
  <c r="V39" i="49"/>
  <c r="U39" i="49"/>
  <c r="T39" i="49"/>
  <c r="S39" i="49"/>
  <c r="R39" i="49"/>
  <c r="Q39" i="49"/>
  <c r="P39" i="49"/>
  <c r="P40" i="49" s="1"/>
  <c r="O39" i="49"/>
  <c r="N39" i="49"/>
  <c r="M39" i="49"/>
  <c r="L39" i="49"/>
  <c r="K39" i="49"/>
  <c r="J39" i="49"/>
  <c r="I39" i="49"/>
  <c r="H39" i="49"/>
  <c r="H40" i="49" s="1"/>
  <c r="G39" i="49"/>
  <c r="F39" i="49"/>
  <c r="E39" i="49"/>
  <c r="D39" i="49"/>
  <c r="C39" i="49"/>
  <c r="P40" i="50"/>
  <c r="AA39" i="50"/>
  <c r="Z39" i="50"/>
  <c r="Y39" i="50"/>
  <c r="X39" i="50"/>
  <c r="W39" i="50"/>
  <c r="W40" i="50" s="1"/>
  <c r="V39" i="50"/>
  <c r="U39" i="50"/>
  <c r="T39" i="50"/>
  <c r="S39" i="50"/>
  <c r="R39" i="50"/>
  <c r="Q39" i="50"/>
  <c r="P39" i="50"/>
  <c r="O39" i="50"/>
  <c r="O40" i="50" s="1"/>
  <c r="N39" i="50"/>
  <c r="M39" i="50"/>
  <c r="L39" i="50"/>
  <c r="K39" i="50"/>
  <c r="J39" i="50"/>
  <c r="I39" i="50"/>
  <c r="H39" i="50"/>
  <c r="G39" i="50"/>
  <c r="G40" i="50" s="1"/>
  <c r="F39" i="50"/>
  <c r="E39" i="50"/>
  <c r="D39" i="50"/>
  <c r="C39" i="50"/>
  <c r="J40" i="51"/>
  <c r="AA39" i="51"/>
  <c r="Y39" i="51"/>
  <c r="X39" i="51"/>
  <c r="W39" i="51"/>
  <c r="V39" i="51"/>
  <c r="U39" i="51"/>
  <c r="T39" i="51"/>
  <c r="T40" i="51" s="1"/>
  <c r="S39" i="51"/>
  <c r="R39" i="51"/>
  <c r="Q39" i="51"/>
  <c r="P39" i="51"/>
  <c r="O39" i="51"/>
  <c r="N39" i="51"/>
  <c r="M39" i="51"/>
  <c r="L39" i="51"/>
  <c r="L40" i="51" s="1"/>
  <c r="K39" i="51"/>
  <c r="J39" i="51"/>
  <c r="I39" i="51"/>
  <c r="H39" i="51"/>
  <c r="G39" i="51"/>
  <c r="F39" i="51"/>
  <c r="E39" i="51"/>
  <c r="D39" i="51"/>
  <c r="D40" i="51" s="1"/>
  <c r="C39" i="51"/>
  <c r="AA39" i="52"/>
  <c r="AA40" i="52" s="1"/>
  <c r="Y39" i="52"/>
  <c r="X39" i="52"/>
  <c r="Z39" i="52" s="1"/>
  <c r="W39" i="52"/>
  <c r="V39" i="52"/>
  <c r="U39" i="52"/>
  <c r="T39" i="52"/>
  <c r="S39" i="52"/>
  <c r="S40" i="52" s="1"/>
  <c r="R39" i="52"/>
  <c r="Q39" i="52"/>
  <c r="P39" i="52"/>
  <c r="O39" i="52"/>
  <c r="N39" i="52"/>
  <c r="M39" i="52"/>
  <c r="L39" i="52"/>
  <c r="K39" i="52"/>
  <c r="K40" i="52" s="1"/>
  <c r="J39" i="52"/>
  <c r="I39" i="52"/>
  <c r="H39" i="52"/>
  <c r="G39" i="52"/>
  <c r="F39" i="52"/>
  <c r="E39" i="52"/>
  <c r="D39" i="52"/>
  <c r="C39" i="52"/>
  <c r="C40" i="52" s="1"/>
  <c r="AA39" i="53"/>
  <c r="Y39" i="53"/>
  <c r="X39" i="53"/>
  <c r="X40" i="53" s="1"/>
  <c r="W39" i="53"/>
  <c r="V39" i="53"/>
  <c r="U39" i="53"/>
  <c r="T39" i="53"/>
  <c r="S39" i="53"/>
  <c r="R39" i="53"/>
  <c r="Q39" i="53"/>
  <c r="P39" i="53"/>
  <c r="P40" i="53" s="1"/>
  <c r="O39" i="53"/>
  <c r="N39" i="53"/>
  <c r="M39" i="53"/>
  <c r="L39" i="53"/>
  <c r="K39" i="53"/>
  <c r="J39" i="53"/>
  <c r="I39" i="53"/>
  <c r="H39" i="53"/>
  <c r="G39" i="53"/>
  <c r="F39" i="53"/>
  <c r="E39" i="53"/>
  <c r="D39" i="53"/>
  <c r="C39" i="53"/>
  <c r="AA39" i="54"/>
  <c r="Z39" i="54"/>
  <c r="Y39" i="54"/>
  <c r="X39" i="54"/>
  <c r="W39" i="54"/>
  <c r="W40" i="54" s="1"/>
  <c r="V39" i="54"/>
  <c r="U39" i="54"/>
  <c r="T39" i="54"/>
  <c r="S39" i="54"/>
  <c r="R39" i="54"/>
  <c r="Q39" i="54"/>
  <c r="P39" i="54"/>
  <c r="O39" i="54"/>
  <c r="O40" i="54" s="1"/>
  <c r="N39" i="54"/>
  <c r="M39" i="54"/>
  <c r="L39" i="54"/>
  <c r="K39" i="54"/>
  <c r="J39" i="54"/>
  <c r="I39" i="54"/>
  <c r="H39" i="54"/>
  <c r="G39" i="54"/>
  <c r="G40" i="54" s="1"/>
  <c r="F39" i="54"/>
  <c r="E39" i="54"/>
  <c r="D39" i="54"/>
  <c r="C39" i="54"/>
  <c r="AA39" i="55"/>
  <c r="Y39" i="55"/>
  <c r="X39" i="55"/>
  <c r="W39" i="55"/>
  <c r="V39" i="55"/>
  <c r="U39" i="55"/>
  <c r="T39" i="55"/>
  <c r="T40" i="55" s="1"/>
  <c r="S39" i="55"/>
  <c r="R39" i="55"/>
  <c r="Q39" i="55"/>
  <c r="P39" i="55"/>
  <c r="O39" i="55"/>
  <c r="N39" i="55"/>
  <c r="M39" i="55"/>
  <c r="L39" i="55"/>
  <c r="L40" i="55" s="1"/>
  <c r="K39" i="55"/>
  <c r="J39" i="55"/>
  <c r="I39" i="55"/>
  <c r="H39" i="55"/>
  <c r="G39" i="55"/>
  <c r="F39" i="55"/>
  <c r="E39" i="55"/>
  <c r="D39" i="55"/>
  <c r="D40" i="55" s="1"/>
  <c r="C39" i="55"/>
  <c r="AA39" i="1"/>
  <c r="Y39" i="1"/>
  <c r="X39" i="1"/>
  <c r="Z39" i="1" s="1"/>
  <c r="W39" i="1"/>
  <c r="V39" i="1"/>
  <c r="U39" i="1"/>
  <c r="T39" i="1"/>
  <c r="S39" i="1"/>
  <c r="S40" i="1" s="1"/>
  <c r="R39" i="1"/>
  <c r="Q39" i="1"/>
  <c r="P39" i="1"/>
  <c r="O39" i="1"/>
  <c r="N39" i="1"/>
  <c r="M39" i="1"/>
  <c r="L39" i="1"/>
  <c r="K39" i="1"/>
  <c r="K40" i="1" s="1"/>
  <c r="J39" i="1"/>
  <c r="I39" i="1"/>
  <c r="H39" i="1"/>
  <c r="G39" i="1"/>
  <c r="F39" i="1"/>
  <c r="E39" i="1"/>
  <c r="D39" i="1"/>
  <c r="C39" i="1"/>
  <c r="C40" i="1" s="1"/>
  <c r="AA34" i="2"/>
  <c r="Y34" i="2"/>
  <c r="Y40" i="2" s="1"/>
  <c r="X34" i="2"/>
  <c r="W34" i="2"/>
  <c r="V34" i="2"/>
  <c r="U34" i="2"/>
  <c r="U40" i="2" s="1"/>
  <c r="T34" i="2"/>
  <c r="T40" i="2" s="1"/>
  <c r="S34" i="2"/>
  <c r="R34" i="2"/>
  <c r="Q34" i="2"/>
  <c r="Q40" i="2" s="1"/>
  <c r="P34" i="2"/>
  <c r="P40" i="2" s="1"/>
  <c r="O34" i="2"/>
  <c r="N34" i="2"/>
  <c r="M34" i="2"/>
  <c r="M40" i="2" s="1"/>
  <c r="L34" i="2"/>
  <c r="L40" i="2" s="1"/>
  <c r="K34" i="2"/>
  <c r="J34" i="2"/>
  <c r="I34" i="2"/>
  <c r="I40" i="2" s="1"/>
  <c r="H34" i="2"/>
  <c r="H40" i="2" s="1"/>
  <c r="G34" i="2"/>
  <c r="F34" i="2"/>
  <c r="E34" i="2"/>
  <c r="E40" i="2" s="1"/>
  <c r="D34" i="2"/>
  <c r="D40" i="2" s="1"/>
  <c r="C34" i="2"/>
  <c r="AA34" i="3"/>
  <c r="AA40" i="3" s="1"/>
  <c r="Y34" i="3"/>
  <c r="X34" i="3"/>
  <c r="Z34" i="3" s="1"/>
  <c r="W34" i="3"/>
  <c r="W40" i="3" s="1"/>
  <c r="V34" i="3"/>
  <c r="V40" i="3" s="1"/>
  <c r="U34" i="3"/>
  <c r="T34" i="3"/>
  <c r="S34" i="3"/>
  <c r="S40" i="3" s="1"/>
  <c r="R34" i="3"/>
  <c r="R40" i="3" s="1"/>
  <c r="Q34" i="3"/>
  <c r="P34" i="3"/>
  <c r="O34" i="3"/>
  <c r="O40" i="3" s="1"/>
  <c r="N34" i="3"/>
  <c r="N40" i="3" s="1"/>
  <c r="M34" i="3"/>
  <c r="L34" i="3"/>
  <c r="K34" i="3"/>
  <c r="K40" i="3" s="1"/>
  <c r="J34" i="3"/>
  <c r="J40" i="3" s="1"/>
  <c r="I34" i="3"/>
  <c r="H34" i="3"/>
  <c r="G34" i="3"/>
  <c r="G40" i="3" s="1"/>
  <c r="F34" i="3"/>
  <c r="F40" i="3" s="1"/>
  <c r="E34" i="3"/>
  <c r="D34" i="3"/>
  <c r="C34" i="3"/>
  <c r="C40" i="3" s="1"/>
  <c r="AA34" i="4"/>
  <c r="Y34" i="4"/>
  <c r="Y40" i="4" s="1"/>
  <c r="X34" i="4"/>
  <c r="W34" i="4"/>
  <c r="V34" i="4"/>
  <c r="U34" i="4"/>
  <c r="U40" i="4" s="1"/>
  <c r="T34" i="4"/>
  <c r="T40" i="4" s="1"/>
  <c r="S34" i="4"/>
  <c r="R34" i="4"/>
  <c r="Q34" i="4"/>
  <c r="Q40" i="4" s="1"/>
  <c r="P34" i="4"/>
  <c r="P40" i="4" s="1"/>
  <c r="O34" i="4"/>
  <c r="N34" i="4"/>
  <c r="M34" i="4"/>
  <c r="M40" i="4" s="1"/>
  <c r="L34" i="4"/>
  <c r="L40" i="4" s="1"/>
  <c r="K34" i="4"/>
  <c r="J34" i="4"/>
  <c r="I34" i="4"/>
  <c r="I40" i="4" s="1"/>
  <c r="H34" i="4"/>
  <c r="H40" i="4" s="1"/>
  <c r="G34" i="4"/>
  <c r="F34" i="4"/>
  <c r="E34" i="4"/>
  <c r="E40" i="4" s="1"/>
  <c r="D34" i="4"/>
  <c r="D40" i="4" s="1"/>
  <c r="C34" i="4"/>
  <c r="AA34" i="5"/>
  <c r="AA40" i="5" s="1"/>
  <c r="Y34" i="5"/>
  <c r="X34" i="5"/>
  <c r="W34" i="5"/>
  <c r="W40" i="5" s="1"/>
  <c r="V34" i="5"/>
  <c r="V40" i="5" s="1"/>
  <c r="U34" i="5"/>
  <c r="T34" i="5"/>
  <c r="S34" i="5"/>
  <c r="S40" i="5" s="1"/>
  <c r="R34" i="5"/>
  <c r="R40" i="5" s="1"/>
  <c r="Q34" i="5"/>
  <c r="P34" i="5"/>
  <c r="O34" i="5"/>
  <c r="O40" i="5" s="1"/>
  <c r="N34" i="5"/>
  <c r="N40" i="5" s="1"/>
  <c r="M34" i="5"/>
  <c r="L34" i="5"/>
  <c r="K34" i="5"/>
  <c r="K40" i="5" s="1"/>
  <c r="J34" i="5"/>
  <c r="I34" i="5"/>
  <c r="H34" i="5"/>
  <c r="G34" i="5"/>
  <c r="G40" i="5" s="1"/>
  <c r="F34" i="5"/>
  <c r="F40" i="5" s="1"/>
  <c r="E34" i="5"/>
  <c r="D34" i="5"/>
  <c r="C34" i="5"/>
  <c r="C40" i="5" s="1"/>
  <c r="AA34" i="6"/>
  <c r="Y34" i="6"/>
  <c r="Y40" i="6" s="1"/>
  <c r="X34" i="6"/>
  <c r="W34" i="6"/>
  <c r="V34" i="6"/>
  <c r="U34" i="6"/>
  <c r="U40" i="6" s="1"/>
  <c r="T34" i="6"/>
  <c r="T40" i="6" s="1"/>
  <c r="S34" i="6"/>
  <c r="R34" i="6"/>
  <c r="Q34" i="6"/>
  <c r="Q40" i="6" s="1"/>
  <c r="P34" i="6"/>
  <c r="P40" i="6" s="1"/>
  <c r="O34" i="6"/>
  <c r="N34" i="6"/>
  <c r="M34" i="6"/>
  <c r="M40" i="6" s="1"/>
  <c r="L34" i="6"/>
  <c r="L40" i="6" s="1"/>
  <c r="K34" i="6"/>
  <c r="J34" i="6"/>
  <c r="I34" i="6"/>
  <c r="I40" i="6" s="1"/>
  <c r="H34" i="6"/>
  <c r="H40" i="6" s="1"/>
  <c r="G34" i="6"/>
  <c r="F34" i="6"/>
  <c r="E34" i="6"/>
  <c r="E40" i="6" s="1"/>
  <c r="D34" i="6"/>
  <c r="D40" i="6" s="1"/>
  <c r="C34" i="6"/>
  <c r="AA34" i="7"/>
  <c r="AA40" i="7" s="1"/>
  <c r="Z34" i="7"/>
  <c r="Y34" i="7"/>
  <c r="X34" i="7"/>
  <c r="W34" i="7"/>
  <c r="W40" i="7" s="1"/>
  <c r="V34" i="7"/>
  <c r="V40" i="7" s="1"/>
  <c r="U34" i="7"/>
  <c r="T34" i="7"/>
  <c r="S34" i="7"/>
  <c r="S40" i="7" s="1"/>
  <c r="R34" i="7"/>
  <c r="R40" i="7" s="1"/>
  <c r="Q34" i="7"/>
  <c r="P34" i="7"/>
  <c r="O34" i="7"/>
  <c r="O40" i="7" s="1"/>
  <c r="N34" i="7"/>
  <c r="N40" i="7" s="1"/>
  <c r="M34" i="7"/>
  <c r="L34" i="7"/>
  <c r="K34" i="7"/>
  <c r="K40" i="7" s="1"/>
  <c r="J34" i="7"/>
  <c r="J40" i="7" s="1"/>
  <c r="I34" i="7"/>
  <c r="H34" i="7"/>
  <c r="G34" i="7"/>
  <c r="G40" i="7" s="1"/>
  <c r="F34" i="7"/>
  <c r="F40" i="7" s="1"/>
  <c r="E34" i="7"/>
  <c r="D34" i="7"/>
  <c r="C34" i="7"/>
  <c r="C40" i="7" s="1"/>
  <c r="AA34" i="8"/>
  <c r="Y34" i="8"/>
  <c r="Y40" i="8" s="1"/>
  <c r="X34" i="8"/>
  <c r="W34" i="8"/>
  <c r="V34" i="8"/>
  <c r="U34" i="8"/>
  <c r="T34" i="8"/>
  <c r="T40" i="8" s="1"/>
  <c r="S34" i="8"/>
  <c r="R34" i="8"/>
  <c r="Q34" i="8"/>
  <c r="Q40" i="8" s="1"/>
  <c r="P34" i="8"/>
  <c r="P40" i="8" s="1"/>
  <c r="O34" i="8"/>
  <c r="N34" i="8"/>
  <c r="M34" i="8"/>
  <c r="L34" i="8"/>
  <c r="L40" i="8" s="1"/>
  <c r="K34" i="8"/>
  <c r="J34" i="8"/>
  <c r="I34" i="8"/>
  <c r="I40" i="8" s="1"/>
  <c r="H34" i="8"/>
  <c r="H40" i="8" s="1"/>
  <c r="G34" i="8"/>
  <c r="F34" i="8"/>
  <c r="E34" i="8"/>
  <c r="D34" i="8"/>
  <c r="D40" i="8" s="1"/>
  <c r="C34" i="8"/>
  <c r="AA34" i="9"/>
  <c r="AA40" i="9" s="1"/>
  <c r="Y34" i="9"/>
  <c r="X34" i="9"/>
  <c r="W34" i="9"/>
  <c r="W40" i="9" s="1"/>
  <c r="V34" i="9"/>
  <c r="V40" i="9" s="1"/>
  <c r="U34" i="9"/>
  <c r="T34" i="9"/>
  <c r="S34" i="9"/>
  <c r="S40" i="9" s="1"/>
  <c r="R34" i="9"/>
  <c r="R40" i="9" s="1"/>
  <c r="Q34" i="9"/>
  <c r="P34" i="9"/>
  <c r="O34" i="9"/>
  <c r="O40" i="9" s="1"/>
  <c r="N34" i="9"/>
  <c r="N40" i="9" s="1"/>
  <c r="M34" i="9"/>
  <c r="L34" i="9"/>
  <c r="K34" i="9"/>
  <c r="K40" i="9" s="1"/>
  <c r="J34" i="9"/>
  <c r="J40" i="9" s="1"/>
  <c r="I34" i="9"/>
  <c r="H34" i="9"/>
  <c r="G34" i="9"/>
  <c r="G40" i="9" s="1"/>
  <c r="F34" i="9"/>
  <c r="F40" i="9" s="1"/>
  <c r="E34" i="9"/>
  <c r="D34" i="9"/>
  <c r="C34" i="9"/>
  <c r="C40" i="9" s="1"/>
  <c r="AA34" i="10"/>
  <c r="Y34" i="10"/>
  <c r="Y40" i="10" s="1"/>
  <c r="X34" i="10"/>
  <c r="W34" i="10"/>
  <c r="V34" i="10"/>
  <c r="U34" i="10"/>
  <c r="U40" i="10" s="1"/>
  <c r="T34" i="10"/>
  <c r="T40" i="10" s="1"/>
  <c r="S34" i="10"/>
  <c r="R34" i="10"/>
  <c r="Q34" i="10"/>
  <c r="Q40" i="10" s="1"/>
  <c r="P34" i="10"/>
  <c r="P40" i="10" s="1"/>
  <c r="O34" i="10"/>
  <c r="N34" i="10"/>
  <c r="M34" i="10"/>
  <c r="M40" i="10" s="1"/>
  <c r="L34" i="10"/>
  <c r="L40" i="10" s="1"/>
  <c r="K34" i="10"/>
  <c r="J34" i="10"/>
  <c r="I34" i="10"/>
  <c r="I40" i="10" s="1"/>
  <c r="H34" i="10"/>
  <c r="H40" i="10" s="1"/>
  <c r="G34" i="10"/>
  <c r="F34" i="10"/>
  <c r="E34" i="10"/>
  <c r="E40" i="10" s="1"/>
  <c r="D34" i="10"/>
  <c r="D40" i="10" s="1"/>
  <c r="C34" i="10"/>
  <c r="AA34" i="11"/>
  <c r="AA40" i="11" s="1"/>
  <c r="Z34" i="11"/>
  <c r="Y34" i="11"/>
  <c r="X34" i="11"/>
  <c r="W34" i="11"/>
  <c r="W40" i="11" s="1"/>
  <c r="V34" i="11"/>
  <c r="V40" i="11" s="1"/>
  <c r="U34" i="11"/>
  <c r="T34" i="11"/>
  <c r="S34" i="11"/>
  <c r="S40" i="11" s="1"/>
  <c r="R34" i="11"/>
  <c r="R40" i="11" s="1"/>
  <c r="Q34" i="11"/>
  <c r="P34" i="11"/>
  <c r="O34" i="11"/>
  <c r="O40" i="11" s="1"/>
  <c r="N34" i="11"/>
  <c r="N40" i="11" s="1"/>
  <c r="M34" i="11"/>
  <c r="L34" i="11"/>
  <c r="K34" i="11"/>
  <c r="K40" i="11" s="1"/>
  <c r="J34" i="11"/>
  <c r="J40" i="11" s="1"/>
  <c r="I34" i="11"/>
  <c r="H34" i="11"/>
  <c r="G34" i="11"/>
  <c r="G40" i="11" s="1"/>
  <c r="F34" i="11"/>
  <c r="F40" i="11" s="1"/>
  <c r="E34" i="11"/>
  <c r="D34" i="11"/>
  <c r="C34" i="11"/>
  <c r="C40" i="11" s="1"/>
  <c r="AA34" i="12"/>
  <c r="Y34" i="12"/>
  <c r="X34" i="12"/>
  <c r="W34" i="12"/>
  <c r="V34" i="12"/>
  <c r="U34" i="12"/>
  <c r="T34" i="12"/>
  <c r="T40" i="12" s="1"/>
  <c r="S34" i="12"/>
  <c r="R34" i="12"/>
  <c r="Q34" i="12"/>
  <c r="Q40" i="12" s="1"/>
  <c r="P34" i="12"/>
  <c r="P40" i="12" s="1"/>
  <c r="O34" i="12"/>
  <c r="N34" i="12"/>
  <c r="M34" i="12"/>
  <c r="L34" i="12"/>
  <c r="L40" i="12" s="1"/>
  <c r="K34" i="12"/>
  <c r="J34" i="12"/>
  <c r="I34" i="12"/>
  <c r="H34" i="12"/>
  <c r="H40" i="12" s="1"/>
  <c r="G34" i="12"/>
  <c r="F34" i="12"/>
  <c r="E34" i="12"/>
  <c r="D34" i="12"/>
  <c r="D40" i="12" s="1"/>
  <c r="C34" i="12"/>
  <c r="AA34" i="13"/>
  <c r="AA40" i="13" s="1"/>
  <c r="Y34" i="13"/>
  <c r="X34" i="13"/>
  <c r="W34" i="13"/>
  <c r="V34" i="13"/>
  <c r="V40" i="13" s="1"/>
  <c r="U34" i="13"/>
  <c r="T34" i="13"/>
  <c r="S34" i="13"/>
  <c r="R34" i="13"/>
  <c r="R40" i="13" s="1"/>
  <c r="Q34" i="13"/>
  <c r="P34" i="13"/>
  <c r="P40" i="13" s="1"/>
  <c r="O34" i="13"/>
  <c r="N34" i="13"/>
  <c r="N40" i="13" s="1"/>
  <c r="M34" i="13"/>
  <c r="L34" i="13"/>
  <c r="K34" i="13"/>
  <c r="K40" i="13" s="1"/>
  <c r="J34" i="13"/>
  <c r="J40" i="13" s="1"/>
  <c r="I34" i="13"/>
  <c r="H34" i="13"/>
  <c r="G34" i="13"/>
  <c r="F34" i="13"/>
  <c r="F40" i="13" s="1"/>
  <c r="E34" i="13"/>
  <c r="D34" i="13"/>
  <c r="C34" i="13"/>
  <c r="AA34" i="14"/>
  <c r="Y34" i="14"/>
  <c r="Y40" i="14" s="1"/>
  <c r="X34" i="14"/>
  <c r="Z34" i="14" s="1"/>
  <c r="W34" i="14"/>
  <c r="V34" i="14"/>
  <c r="U34" i="14"/>
  <c r="U40" i="14" s="1"/>
  <c r="T34" i="14"/>
  <c r="S34" i="14"/>
  <c r="R34" i="14"/>
  <c r="Q34" i="14"/>
  <c r="Q40" i="14" s="1"/>
  <c r="P34" i="14"/>
  <c r="O34" i="14"/>
  <c r="N34" i="14"/>
  <c r="M34" i="14"/>
  <c r="M40" i="14" s="1"/>
  <c r="L34" i="14"/>
  <c r="K34" i="14"/>
  <c r="J34" i="14"/>
  <c r="I34" i="14"/>
  <c r="I40" i="14" s="1"/>
  <c r="H34" i="14"/>
  <c r="G34" i="14"/>
  <c r="F34" i="14"/>
  <c r="E34" i="14"/>
  <c r="E40" i="14" s="1"/>
  <c r="D34" i="14"/>
  <c r="C34" i="14"/>
  <c r="AA34" i="15"/>
  <c r="AA40" i="15" s="1"/>
  <c r="Y34" i="15"/>
  <c r="X34" i="15"/>
  <c r="Z34" i="15" s="1"/>
  <c r="W34" i="15"/>
  <c r="W40" i="15" s="1"/>
  <c r="V34" i="15"/>
  <c r="U34" i="15"/>
  <c r="T34" i="15"/>
  <c r="S34" i="15"/>
  <c r="S40" i="15" s="1"/>
  <c r="R34" i="15"/>
  <c r="Q34" i="15"/>
  <c r="P34" i="15"/>
  <c r="O34" i="15"/>
  <c r="O40" i="15" s="1"/>
  <c r="N34" i="15"/>
  <c r="M34" i="15"/>
  <c r="L34" i="15"/>
  <c r="K34" i="15"/>
  <c r="K40" i="15" s="1"/>
  <c r="J34" i="15"/>
  <c r="I34" i="15"/>
  <c r="H34" i="15"/>
  <c r="G34" i="15"/>
  <c r="G40" i="15" s="1"/>
  <c r="F34" i="15"/>
  <c r="E34" i="15"/>
  <c r="D34" i="15"/>
  <c r="C34" i="15"/>
  <c r="C40" i="15" s="1"/>
  <c r="AA34" i="16"/>
  <c r="Y34" i="16"/>
  <c r="Y40" i="16" s="1"/>
  <c r="X34" i="16"/>
  <c r="Z34" i="16" s="1"/>
  <c r="W34" i="16"/>
  <c r="V34" i="16"/>
  <c r="U34" i="16"/>
  <c r="U40" i="16" s="1"/>
  <c r="T34" i="16"/>
  <c r="S34" i="16"/>
  <c r="R34" i="16"/>
  <c r="Q34" i="16"/>
  <c r="Q40" i="16" s="1"/>
  <c r="P34" i="16"/>
  <c r="O34" i="16"/>
  <c r="N34" i="16"/>
  <c r="M34" i="16"/>
  <c r="M40" i="16" s="1"/>
  <c r="L34" i="16"/>
  <c r="K34" i="16"/>
  <c r="J34" i="16"/>
  <c r="I34" i="16"/>
  <c r="I40" i="16" s="1"/>
  <c r="H34" i="16"/>
  <c r="G34" i="16"/>
  <c r="F34" i="16"/>
  <c r="E34" i="16"/>
  <c r="E40" i="16" s="1"/>
  <c r="D34" i="16"/>
  <c r="C34" i="16"/>
  <c r="AA34" i="17"/>
  <c r="Y34" i="17"/>
  <c r="X34" i="17"/>
  <c r="Z34" i="17" s="1"/>
  <c r="W34" i="17"/>
  <c r="W40" i="17" s="1"/>
  <c r="V34" i="17"/>
  <c r="U34" i="17"/>
  <c r="T34" i="17"/>
  <c r="S34" i="17"/>
  <c r="R34" i="17"/>
  <c r="Q34" i="17"/>
  <c r="P34" i="17"/>
  <c r="O34" i="17"/>
  <c r="N34" i="17"/>
  <c r="M34" i="17"/>
  <c r="L34" i="17"/>
  <c r="K34" i="17"/>
  <c r="J34" i="17"/>
  <c r="I34" i="17"/>
  <c r="H34" i="17"/>
  <c r="G34" i="17"/>
  <c r="F34" i="17"/>
  <c r="E34" i="17"/>
  <c r="D34" i="17"/>
  <c r="C34" i="17"/>
  <c r="AA34" i="18"/>
  <c r="Y34" i="18"/>
  <c r="X34" i="18"/>
  <c r="Z34" i="18" s="1"/>
  <c r="W34" i="18"/>
  <c r="V34" i="18"/>
  <c r="U34" i="18"/>
  <c r="T34" i="18"/>
  <c r="S34" i="18"/>
  <c r="R34" i="18"/>
  <c r="Q34" i="18"/>
  <c r="P34" i="18"/>
  <c r="O34" i="18"/>
  <c r="N34" i="18"/>
  <c r="M34" i="18"/>
  <c r="L34" i="18"/>
  <c r="K34" i="18"/>
  <c r="J34" i="18"/>
  <c r="I34" i="18"/>
  <c r="H34" i="18"/>
  <c r="G34" i="18"/>
  <c r="F34" i="18"/>
  <c r="E34" i="18"/>
  <c r="D34" i="18"/>
  <c r="C34" i="18"/>
  <c r="AA34" i="19"/>
  <c r="Y34" i="19"/>
  <c r="Z34" i="19" s="1"/>
  <c r="X34" i="19"/>
  <c r="W34" i="19"/>
  <c r="V34" i="19"/>
  <c r="U34" i="19"/>
  <c r="T34" i="19"/>
  <c r="S34" i="19"/>
  <c r="R34" i="19"/>
  <c r="Q34" i="19"/>
  <c r="P34" i="19"/>
  <c r="O34" i="19"/>
  <c r="N34" i="19"/>
  <c r="M34" i="19"/>
  <c r="L34" i="19"/>
  <c r="K34" i="19"/>
  <c r="J34" i="19"/>
  <c r="I34" i="19"/>
  <c r="H34" i="19"/>
  <c r="G34" i="19"/>
  <c r="F34" i="19"/>
  <c r="F40" i="19" s="1"/>
  <c r="E34" i="19"/>
  <c r="D34" i="19"/>
  <c r="C34" i="19"/>
  <c r="AA34" i="20"/>
  <c r="Y34" i="20"/>
  <c r="X34" i="20"/>
  <c r="Z34" i="20" s="1"/>
  <c r="W34" i="20"/>
  <c r="V34" i="20"/>
  <c r="U34" i="20"/>
  <c r="T34" i="20"/>
  <c r="S34" i="20"/>
  <c r="R34" i="20"/>
  <c r="Q34" i="20"/>
  <c r="P34" i="20"/>
  <c r="O34" i="20"/>
  <c r="N34" i="20"/>
  <c r="M34" i="20"/>
  <c r="L34" i="20"/>
  <c r="K34" i="20"/>
  <c r="J34" i="20"/>
  <c r="I34" i="20"/>
  <c r="H34" i="20"/>
  <c r="G34" i="20"/>
  <c r="F34" i="20"/>
  <c r="E34" i="20"/>
  <c r="D34" i="20"/>
  <c r="C34" i="20"/>
  <c r="AA34" i="21"/>
  <c r="Y34" i="21"/>
  <c r="X34" i="21"/>
  <c r="Z34" i="21" s="1"/>
  <c r="W34" i="21"/>
  <c r="V34" i="21"/>
  <c r="V40" i="21" s="1"/>
  <c r="U34" i="21"/>
  <c r="T34" i="21"/>
  <c r="S34" i="21"/>
  <c r="R34" i="21"/>
  <c r="R40" i="21" s="1"/>
  <c r="Q34" i="21"/>
  <c r="P34" i="21"/>
  <c r="O34" i="21"/>
  <c r="N34" i="21"/>
  <c r="N40" i="21" s="1"/>
  <c r="M34" i="21"/>
  <c r="L34" i="21"/>
  <c r="K34" i="21"/>
  <c r="J34" i="21"/>
  <c r="J40" i="21" s="1"/>
  <c r="I34" i="21"/>
  <c r="H34" i="21"/>
  <c r="G34" i="21"/>
  <c r="F34" i="21"/>
  <c r="F40" i="21" s="1"/>
  <c r="E34" i="21"/>
  <c r="D34" i="21"/>
  <c r="C34" i="21"/>
  <c r="AA34" i="22"/>
  <c r="Y34" i="22"/>
  <c r="X34" i="22"/>
  <c r="W34" i="22"/>
  <c r="V34" i="22"/>
  <c r="U34" i="22"/>
  <c r="T34" i="22"/>
  <c r="T40" i="22" s="1"/>
  <c r="S34" i="22"/>
  <c r="R34" i="22"/>
  <c r="Q34" i="22"/>
  <c r="P34" i="22"/>
  <c r="P40" i="22" s="1"/>
  <c r="O34" i="22"/>
  <c r="N34" i="22"/>
  <c r="M34" i="22"/>
  <c r="L34" i="22"/>
  <c r="L40" i="22" s="1"/>
  <c r="K34" i="22"/>
  <c r="J34" i="22"/>
  <c r="I34" i="22"/>
  <c r="H34" i="22"/>
  <c r="H40" i="22" s="1"/>
  <c r="G34" i="22"/>
  <c r="F34" i="22"/>
  <c r="E34" i="22"/>
  <c r="D34" i="22"/>
  <c r="D40" i="22" s="1"/>
  <c r="C34" i="22"/>
  <c r="AA34" i="23"/>
  <c r="Z34" i="23"/>
  <c r="Y34" i="23"/>
  <c r="X34" i="23"/>
  <c r="W34" i="23"/>
  <c r="V34" i="23"/>
  <c r="V40" i="23" s="1"/>
  <c r="U34" i="23"/>
  <c r="T34" i="23"/>
  <c r="S34" i="23"/>
  <c r="R34" i="23"/>
  <c r="R40" i="23" s="1"/>
  <c r="Q34" i="23"/>
  <c r="P34" i="23"/>
  <c r="O34" i="23"/>
  <c r="N34" i="23"/>
  <c r="N40" i="23" s="1"/>
  <c r="M34" i="23"/>
  <c r="L34" i="23"/>
  <c r="K34" i="23"/>
  <c r="J34" i="23"/>
  <c r="J40" i="23" s="1"/>
  <c r="I34" i="23"/>
  <c r="H34" i="23"/>
  <c r="G34" i="23"/>
  <c r="F34" i="23"/>
  <c r="F40" i="23" s="1"/>
  <c r="E34" i="23"/>
  <c r="D34" i="23"/>
  <c r="C34" i="23"/>
  <c r="AA34" i="24"/>
  <c r="Y34" i="24"/>
  <c r="X34" i="24"/>
  <c r="W34" i="24"/>
  <c r="V34" i="24"/>
  <c r="U34" i="24"/>
  <c r="T34" i="24"/>
  <c r="T40" i="24" s="1"/>
  <c r="S34" i="24"/>
  <c r="R34" i="24"/>
  <c r="Q34" i="24"/>
  <c r="P34" i="24"/>
  <c r="P40" i="24" s="1"/>
  <c r="O34" i="24"/>
  <c r="N34" i="24"/>
  <c r="M34" i="24"/>
  <c r="L34" i="24"/>
  <c r="L40" i="24" s="1"/>
  <c r="K34" i="24"/>
  <c r="J34" i="24"/>
  <c r="I34" i="24"/>
  <c r="H34" i="24"/>
  <c r="H40" i="24" s="1"/>
  <c r="G34" i="24"/>
  <c r="F34" i="24"/>
  <c r="E34" i="24"/>
  <c r="D34" i="24"/>
  <c r="D40" i="24" s="1"/>
  <c r="C34" i="24"/>
  <c r="AA34" i="25"/>
  <c r="Y34" i="25"/>
  <c r="X34" i="25"/>
  <c r="Z34" i="25" s="1"/>
  <c r="W34" i="25"/>
  <c r="V34" i="25"/>
  <c r="V40" i="25" s="1"/>
  <c r="U34" i="25"/>
  <c r="T34" i="25"/>
  <c r="S34" i="25"/>
  <c r="R34" i="25"/>
  <c r="R40" i="25" s="1"/>
  <c r="Q34" i="25"/>
  <c r="P34" i="25"/>
  <c r="O34" i="25"/>
  <c r="N34" i="25"/>
  <c r="N40" i="25" s="1"/>
  <c r="M34" i="25"/>
  <c r="L34" i="25"/>
  <c r="K34" i="25"/>
  <c r="J34" i="25"/>
  <c r="J40" i="25" s="1"/>
  <c r="I34" i="25"/>
  <c r="H34" i="25"/>
  <c r="G34" i="25"/>
  <c r="F34" i="25"/>
  <c r="F40" i="25" s="1"/>
  <c r="E34" i="25"/>
  <c r="D34" i="25"/>
  <c r="C34" i="25"/>
  <c r="AA34" i="26"/>
  <c r="Y34" i="26"/>
  <c r="X34" i="26"/>
  <c r="W34" i="26"/>
  <c r="V34" i="26"/>
  <c r="U34" i="26"/>
  <c r="T34" i="26"/>
  <c r="T40" i="26" s="1"/>
  <c r="S34" i="26"/>
  <c r="R34" i="26"/>
  <c r="Q34" i="26"/>
  <c r="P34" i="26"/>
  <c r="P40" i="26" s="1"/>
  <c r="O34" i="26"/>
  <c r="N34" i="26"/>
  <c r="M34" i="26"/>
  <c r="L34" i="26"/>
  <c r="L40" i="26" s="1"/>
  <c r="K34" i="26"/>
  <c r="J34" i="26"/>
  <c r="I34" i="26"/>
  <c r="H34" i="26"/>
  <c r="H40" i="26" s="1"/>
  <c r="G34" i="26"/>
  <c r="F34" i="26"/>
  <c r="E34" i="26"/>
  <c r="D34" i="26"/>
  <c r="D40" i="26" s="1"/>
  <c r="C34" i="26"/>
  <c r="AA34" i="27"/>
  <c r="Y34" i="27"/>
  <c r="X34" i="27"/>
  <c r="Z34" i="27" s="1"/>
  <c r="W34" i="27"/>
  <c r="V34" i="27"/>
  <c r="V40" i="27" s="1"/>
  <c r="U34" i="27"/>
  <c r="T34" i="27"/>
  <c r="S34" i="27"/>
  <c r="R34" i="27"/>
  <c r="R40" i="27" s="1"/>
  <c r="Q34" i="27"/>
  <c r="P34" i="27"/>
  <c r="O34" i="27"/>
  <c r="N34" i="27"/>
  <c r="N40" i="27" s="1"/>
  <c r="M34" i="27"/>
  <c r="L34" i="27"/>
  <c r="L40" i="27" s="1"/>
  <c r="K34" i="27"/>
  <c r="J34" i="27"/>
  <c r="J40" i="27" s="1"/>
  <c r="I34" i="27"/>
  <c r="H34" i="27"/>
  <c r="H40" i="27" s="1"/>
  <c r="G34" i="27"/>
  <c r="F34" i="27"/>
  <c r="F40" i="27" s="1"/>
  <c r="E34" i="27"/>
  <c r="D34" i="27"/>
  <c r="C34" i="27"/>
  <c r="AA34" i="28"/>
  <c r="Y34" i="28"/>
  <c r="X34" i="28"/>
  <c r="X40" i="28" s="1"/>
  <c r="Z40" i="28" s="1"/>
  <c r="W34" i="28"/>
  <c r="V34" i="28"/>
  <c r="U34" i="28"/>
  <c r="T34" i="28"/>
  <c r="T40" i="28" s="1"/>
  <c r="S34" i="28"/>
  <c r="R34" i="28"/>
  <c r="Q34" i="28"/>
  <c r="Q40" i="28" s="1"/>
  <c r="P34" i="28"/>
  <c r="O34" i="28"/>
  <c r="N34" i="28"/>
  <c r="M34" i="28"/>
  <c r="L34" i="28"/>
  <c r="L40" i="28" s="1"/>
  <c r="K34" i="28"/>
  <c r="J34" i="28"/>
  <c r="I34" i="28"/>
  <c r="H34" i="28"/>
  <c r="H40" i="28" s="1"/>
  <c r="G34" i="28"/>
  <c r="F34" i="28"/>
  <c r="E34" i="28"/>
  <c r="D34" i="28"/>
  <c r="D40" i="28" s="1"/>
  <c r="C34" i="28"/>
  <c r="AA34" i="29"/>
  <c r="Y34" i="29"/>
  <c r="X34" i="29"/>
  <c r="Z34" i="29" s="1"/>
  <c r="W34" i="29"/>
  <c r="V34" i="29"/>
  <c r="V40" i="29" s="1"/>
  <c r="U34" i="29"/>
  <c r="U40" i="29" s="1"/>
  <c r="T34" i="29"/>
  <c r="S34" i="29"/>
  <c r="R34" i="29"/>
  <c r="R40" i="29" s="1"/>
  <c r="Q34" i="29"/>
  <c r="Q40" i="29" s="1"/>
  <c r="P34" i="29"/>
  <c r="O34" i="29"/>
  <c r="N34" i="29"/>
  <c r="N40" i="29" s="1"/>
  <c r="M34" i="29"/>
  <c r="M40" i="29" s="1"/>
  <c r="L34" i="29"/>
  <c r="K34" i="29"/>
  <c r="J34" i="29"/>
  <c r="J40" i="29" s="1"/>
  <c r="I34" i="29"/>
  <c r="I40" i="29" s="1"/>
  <c r="H34" i="29"/>
  <c r="G34" i="29"/>
  <c r="F34" i="29"/>
  <c r="F40" i="29" s="1"/>
  <c r="E34" i="29"/>
  <c r="E40" i="29" s="1"/>
  <c r="D34" i="29"/>
  <c r="C34" i="29"/>
  <c r="AA34" i="30"/>
  <c r="AA40" i="30" s="1"/>
  <c r="Y34" i="30"/>
  <c r="X34" i="30"/>
  <c r="W34" i="30"/>
  <c r="W40" i="30" s="1"/>
  <c r="V34" i="30"/>
  <c r="U34" i="30"/>
  <c r="T34" i="30"/>
  <c r="T40" i="30" s="1"/>
  <c r="S34" i="30"/>
  <c r="R34" i="30"/>
  <c r="Q34" i="30"/>
  <c r="P34" i="30"/>
  <c r="P40" i="30" s="1"/>
  <c r="O34" i="30"/>
  <c r="O40" i="30" s="1"/>
  <c r="N34" i="30"/>
  <c r="M34" i="30"/>
  <c r="L34" i="30"/>
  <c r="L40" i="30" s="1"/>
  <c r="K34" i="30"/>
  <c r="J34" i="30"/>
  <c r="I34" i="30"/>
  <c r="H34" i="30"/>
  <c r="H40" i="30" s="1"/>
  <c r="G34" i="30"/>
  <c r="G40" i="30" s="1"/>
  <c r="F34" i="30"/>
  <c r="E34" i="30"/>
  <c r="D34" i="30"/>
  <c r="D40" i="30" s="1"/>
  <c r="C34" i="30"/>
  <c r="AA34" i="31"/>
  <c r="Z34" i="31"/>
  <c r="Y34" i="31"/>
  <c r="Y40" i="31" s="1"/>
  <c r="X34" i="31"/>
  <c r="W34" i="31"/>
  <c r="V34" i="31"/>
  <c r="V40" i="31" s="1"/>
  <c r="U34" i="31"/>
  <c r="U40" i="31" s="1"/>
  <c r="T34" i="31"/>
  <c r="S34" i="31"/>
  <c r="R34" i="31"/>
  <c r="R40" i="31" s="1"/>
  <c r="Q34" i="31"/>
  <c r="Q40" i="31" s="1"/>
  <c r="P34" i="31"/>
  <c r="O34" i="31"/>
  <c r="N34" i="31"/>
  <c r="N40" i="31" s="1"/>
  <c r="M34" i="31"/>
  <c r="M40" i="31" s="1"/>
  <c r="L34" i="31"/>
  <c r="K34" i="31"/>
  <c r="J34" i="31"/>
  <c r="J40" i="31" s="1"/>
  <c r="I34" i="31"/>
  <c r="I40" i="31" s="1"/>
  <c r="H34" i="31"/>
  <c r="G34" i="31"/>
  <c r="F34" i="31"/>
  <c r="F40" i="31" s="1"/>
  <c r="E34" i="31"/>
  <c r="E40" i="31" s="1"/>
  <c r="D34" i="31"/>
  <c r="C34" i="31"/>
  <c r="AA34" i="32"/>
  <c r="AA40" i="32" s="1"/>
  <c r="Z34" i="32"/>
  <c r="Y34" i="32"/>
  <c r="X34" i="32"/>
  <c r="X40" i="32" s="1"/>
  <c r="Z40" i="32" s="1"/>
  <c r="W34" i="32"/>
  <c r="W40" i="32" s="1"/>
  <c r="V34" i="32"/>
  <c r="U34" i="32"/>
  <c r="T34" i="32"/>
  <c r="T40" i="32" s="1"/>
  <c r="S34" i="32"/>
  <c r="S40" i="32" s="1"/>
  <c r="R34" i="32"/>
  <c r="Q34" i="32"/>
  <c r="P34" i="32"/>
  <c r="P40" i="32" s="1"/>
  <c r="O34" i="32"/>
  <c r="O40" i="32" s="1"/>
  <c r="N34" i="32"/>
  <c r="M34" i="32"/>
  <c r="L34" i="32"/>
  <c r="L40" i="32" s="1"/>
  <c r="K34" i="32"/>
  <c r="K40" i="32" s="1"/>
  <c r="J34" i="32"/>
  <c r="I34" i="32"/>
  <c r="H34" i="32"/>
  <c r="H40" i="32" s="1"/>
  <c r="G34" i="32"/>
  <c r="G40" i="32" s="1"/>
  <c r="F34" i="32"/>
  <c r="E34" i="32"/>
  <c r="D34" i="32"/>
  <c r="D40" i="32" s="1"/>
  <c r="C34" i="32"/>
  <c r="C40" i="32" s="1"/>
  <c r="AA34" i="33"/>
  <c r="Y34" i="33"/>
  <c r="Y40" i="33" s="1"/>
  <c r="X34" i="33"/>
  <c r="Z34" i="33" s="1"/>
  <c r="W34" i="33"/>
  <c r="V34" i="33"/>
  <c r="V40" i="33" s="1"/>
  <c r="U34" i="33"/>
  <c r="U40" i="33" s="1"/>
  <c r="T34" i="33"/>
  <c r="S34" i="33"/>
  <c r="R34" i="33"/>
  <c r="R40" i="33" s="1"/>
  <c r="Q34" i="33"/>
  <c r="Q40" i="33" s="1"/>
  <c r="P34" i="33"/>
  <c r="O34" i="33"/>
  <c r="N34" i="33"/>
  <c r="N40" i="33" s="1"/>
  <c r="M34" i="33"/>
  <c r="L34" i="33"/>
  <c r="K34" i="33"/>
  <c r="J34" i="33"/>
  <c r="J40" i="33" s="1"/>
  <c r="I34" i="33"/>
  <c r="I40" i="33" s="1"/>
  <c r="H34" i="33"/>
  <c r="G34" i="33"/>
  <c r="F34" i="33"/>
  <c r="F40" i="33" s="1"/>
  <c r="E34" i="33"/>
  <c r="E40" i="33" s="1"/>
  <c r="D34" i="33"/>
  <c r="C34" i="33"/>
  <c r="AA34" i="34"/>
  <c r="AA40" i="34" s="1"/>
  <c r="Y34" i="34"/>
  <c r="X34" i="34"/>
  <c r="W34" i="34"/>
  <c r="W40" i="34" s="1"/>
  <c r="V34" i="34"/>
  <c r="U34" i="34"/>
  <c r="T34" i="34"/>
  <c r="T40" i="34" s="1"/>
  <c r="S34" i="34"/>
  <c r="S40" i="34" s="1"/>
  <c r="R34" i="34"/>
  <c r="Q34" i="34"/>
  <c r="P34" i="34"/>
  <c r="P40" i="34" s="1"/>
  <c r="O34" i="34"/>
  <c r="O40" i="34" s="1"/>
  <c r="N34" i="34"/>
  <c r="M34" i="34"/>
  <c r="L34" i="34"/>
  <c r="L40" i="34" s="1"/>
  <c r="K34" i="34"/>
  <c r="K40" i="34" s="1"/>
  <c r="J34" i="34"/>
  <c r="I34" i="34"/>
  <c r="H34" i="34"/>
  <c r="H40" i="34" s="1"/>
  <c r="G34" i="34"/>
  <c r="G40" i="34" s="1"/>
  <c r="F34" i="34"/>
  <c r="E34" i="34"/>
  <c r="D34" i="34"/>
  <c r="D40" i="34" s="1"/>
  <c r="C34" i="34"/>
  <c r="C40" i="34" s="1"/>
  <c r="AA34" i="35"/>
  <c r="Y34" i="35"/>
  <c r="Y40" i="35" s="1"/>
  <c r="X34" i="35"/>
  <c r="Z34" i="35" s="1"/>
  <c r="W34" i="35"/>
  <c r="V34" i="35"/>
  <c r="V40" i="35" s="1"/>
  <c r="U34" i="35"/>
  <c r="U40" i="35" s="1"/>
  <c r="T34" i="35"/>
  <c r="S34" i="35"/>
  <c r="R34" i="35"/>
  <c r="R40" i="35" s="1"/>
  <c r="Q34" i="35"/>
  <c r="Q40" i="35" s="1"/>
  <c r="P34" i="35"/>
  <c r="O34" i="35"/>
  <c r="N34" i="35"/>
  <c r="N40" i="35" s="1"/>
  <c r="M34" i="35"/>
  <c r="M40" i="35" s="1"/>
  <c r="L34" i="35"/>
  <c r="K34" i="35"/>
  <c r="J34" i="35"/>
  <c r="J40" i="35" s="1"/>
  <c r="I34" i="35"/>
  <c r="I40" i="35" s="1"/>
  <c r="H34" i="35"/>
  <c r="G34" i="35"/>
  <c r="F34" i="35"/>
  <c r="E34" i="35"/>
  <c r="E40" i="35" s="1"/>
  <c r="D34" i="35"/>
  <c r="C34" i="35"/>
  <c r="AA34" i="36"/>
  <c r="AA40" i="36" s="1"/>
  <c r="Y34" i="36"/>
  <c r="X34" i="36"/>
  <c r="W34" i="36"/>
  <c r="W40" i="36" s="1"/>
  <c r="V34" i="36"/>
  <c r="U34" i="36"/>
  <c r="T34" i="36"/>
  <c r="T40" i="36" s="1"/>
  <c r="S34" i="36"/>
  <c r="S40" i="36" s="1"/>
  <c r="R34" i="36"/>
  <c r="Q34" i="36"/>
  <c r="P34" i="36"/>
  <c r="P40" i="36" s="1"/>
  <c r="O34" i="36"/>
  <c r="O40" i="36" s="1"/>
  <c r="N34" i="36"/>
  <c r="M34" i="36"/>
  <c r="L34" i="36"/>
  <c r="L40" i="36" s="1"/>
  <c r="K34" i="36"/>
  <c r="K40" i="36" s="1"/>
  <c r="J34" i="36"/>
  <c r="I34" i="36"/>
  <c r="H34" i="36"/>
  <c r="H40" i="36" s="1"/>
  <c r="G34" i="36"/>
  <c r="G40" i="36" s="1"/>
  <c r="F34" i="36"/>
  <c r="E34" i="36"/>
  <c r="D34" i="36"/>
  <c r="D40" i="36" s="1"/>
  <c r="C34" i="36"/>
  <c r="C40" i="36" s="1"/>
  <c r="AA34" i="37"/>
  <c r="Y34" i="37"/>
  <c r="Y40" i="37" s="1"/>
  <c r="X34" i="37"/>
  <c r="Z34" i="37" s="1"/>
  <c r="W34" i="37"/>
  <c r="V34" i="37"/>
  <c r="U34" i="37"/>
  <c r="U40" i="37" s="1"/>
  <c r="T34" i="37"/>
  <c r="S34" i="37"/>
  <c r="R34" i="37"/>
  <c r="Q34" i="37"/>
  <c r="Q40" i="37" s="1"/>
  <c r="P34" i="37"/>
  <c r="O34" i="37"/>
  <c r="N34" i="37"/>
  <c r="M34" i="37"/>
  <c r="M40" i="37" s="1"/>
  <c r="L34" i="37"/>
  <c r="K34" i="37"/>
  <c r="J34" i="37"/>
  <c r="J40" i="37" s="1"/>
  <c r="I34" i="37"/>
  <c r="I40" i="37" s="1"/>
  <c r="H34" i="37"/>
  <c r="G34" i="37"/>
  <c r="F34" i="37"/>
  <c r="E34" i="37"/>
  <c r="E40" i="37" s="1"/>
  <c r="D34" i="37"/>
  <c r="C34" i="37"/>
  <c r="AA34" i="38"/>
  <c r="AA40" i="38" s="1"/>
  <c r="Y34" i="38"/>
  <c r="X34" i="38"/>
  <c r="W34" i="38"/>
  <c r="W40" i="38" s="1"/>
  <c r="V34" i="38"/>
  <c r="U34" i="38"/>
  <c r="T34" i="38"/>
  <c r="T40" i="38" s="1"/>
  <c r="S34" i="38"/>
  <c r="S40" i="38" s="1"/>
  <c r="R34" i="38"/>
  <c r="Q34" i="38"/>
  <c r="P34" i="38"/>
  <c r="P40" i="38" s="1"/>
  <c r="O34" i="38"/>
  <c r="O40" i="38" s="1"/>
  <c r="N34" i="38"/>
  <c r="M34" i="38"/>
  <c r="L34" i="38"/>
  <c r="L40" i="38" s="1"/>
  <c r="K34" i="38"/>
  <c r="J34" i="38"/>
  <c r="I34" i="38"/>
  <c r="H34" i="38"/>
  <c r="H40" i="38" s="1"/>
  <c r="G34" i="38"/>
  <c r="G40" i="38" s="1"/>
  <c r="F34" i="38"/>
  <c r="E34" i="38"/>
  <c r="D34" i="38"/>
  <c r="D40" i="38" s="1"/>
  <c r="C34" i="38"/>
  <c r="AA34" i="39"/>
  <c r="Y34" i="39"/>
  <c r="X34" i="39"/>
  <c r="W34" i="39"/>
  <c r="V34" i="39"/>
  <c r="V40" i="39" s="1"/>
  <c r="U34" i="39"/>
  <c r="U40" i="39" s="1"/>
  <c r="T34" i="39"/>
  <c r="S34" i="39"/>
  <c r="R34" i="39"/>
  <c r="R40" i="39" s="1"/>
  <c r="Q34" i="39"/>
  <c r="Q40" i="39" s="1"/>
  <c r="P34" i="39"/>
  <c r="O34" i="39"/>
  <c r="N34" i="39"/>
  <c r="N40" i="39" s="1"/>
  <c r="M34" i="39"/>
  <c r="M40" i="39" s="1"/>
  <c r="L34" i="39"/>
  <c r="K34" i="39"/>
  <c r="J34" i="39"/>
  <c r="J40" i="39" s="1"/>
  <c r="I34" i="39"/>
  <c r="I40" i="39" s="1"/>
  <c r="H34" i="39"/>
  <c r="G34" i="39"/>
  <c r="F34" i="39"/>
  <c r="F40" i="39" s="1"/>
  <c r="E34" i="39"/>
  <c r="E40" i="39" s="1"/>
  <c r="D34" i="39"/>
  <c r="C34" i="39"/>
  <c r="AA34" i="40"/>
  <c r="AA40" i="40" s="1"/>
  <c r="Y34" i="40"/>
  <c r="X34" i="40"/>
  <c r="Z34" i="40" s="1"/>
  <c r="W34" i="40"/>
  <c r="W40" i="40" s="1"/>
  <c r="V34" i="40"/>
  <c r="U34" i="40"/>
  <c r="T34" i="40"/>
  <c r="S34" i="40"/>
  <c r="S40" i="40" s="1"/>
  <c r="R34" i="40"/>
  <c r="Q34" i="40"/>
  <c r="P34" i="40"/>
  <c r="O34" i="40"/>
  <c r="O40" i="40" s="1"/>
  <c r="N34" i="40"/>
  <c r="M34" i="40"/>
  <c r="L34" i="40"/>
  <c r="K34" i="40"/>
  <c r="J34" i="40"/>
  <c r="I34" i="40"/>
  <c r="H34" i="40"/>
  <c r="G34" i="40"/>
  <c r="G40" i="40" s="1"/>
  <c r="F34" i="40"/>
  <c r="E34" i="40"/>
  <c r="D34" i="40"/>
  <c r="C34" i="40"/>
  <c r="AA34" i="41"/>
  <c r="Y34" i="41"/>
  <c r="Y40" i="41" s="1"/>
  <c r="X34" i="41"/>
  <c r="Z34" i="41" s="1"/>
  <c r="W34" i="41"/>
  <c r="V34" i="41"/>
  <c r="V40" i="41" s="1"/>
  <c r="U34" i="41"/>
  <c r="U40" i="41" s="1"/>
  <c r="T34" i="41"/>
  <c r="S34" i="41"/>
  <c r="R34" i="41"/>
  <c r="Q34" i="41"/>
  <c r="Q40" i="41" s="1"/>
  <c r="P34" i="41"/>
  <c r="O34" i="41"/>
  <c r="N34" i="41"/>
  <c r="N40" i="41" s="1"/>
  <c r="M34" i="41"/>
  <c r="M40" i="41" s="1"/>
  <c r="L34" i="41"/>
  <c r="K34" i="41"/>
  <c r="J34" i="41"/>
  <c r="I34" i="41"/>
  <c r="I40" i="41" s="1"/>
  <c r="H34" i="41"/>
  <c r="G34" i="41"/>
  <c r="F34" i="41"/>
  <c r="F40" i="41" s="1"/>
  <c r="E34" i="41"/>
  <c r="E40" i="41" s="1"/>
  <c r="D34" i="41"/>
  <c r="C34" i="41"/>
  <c r="AA34" i="42"/>
  <c r="AA40" i="42" s="1"/>
  <c r="Y34" i="42"/>
  <c r="X34" i="42"/>
  <c r="Z34" i="42" s="1"/>
  <c r="W34" i="42"/>
  <c r="V34" i="42"/>
  <c r="U34" i="42"/>
  <c r="T34" i="42"/>
  <c r="T40" i="42" s="1"/>
  <c r="S34" i="42"/>
  <c r="S40" i="42" s="1"/>
  <c r="R34" i="42"/>
  <c r="Q34" i="42"/>
  <c r="P34" i="42"/>
  <c r="O34" i="42"/>
  <c r="N34" i="42"/>
  <c r="M34" i="42"/>
  <c r="L34" i="42"/>
  <c r="L40" i="42" s="1"/>
  <c r="K34" i="42"/>
  <c r="J34" i="42"/>
  <c r="I34" i="42"/>
  <c r="H34" i="42"/>
  <c r="H40" i="42" s="1"/>
  <c r="G34" i="42"/>
  <c r="F34" i="42"/>
  <c r="E34" i="42"/>
  <c r="D34" i="42"/>
  <c r="D40" i="42" s="1"/>
  <c r="C34" i="42"/>
  <c r="AA34" i="43"/>
  <c r="Y34" i="43"/>
  <c r="X34" i="43"/>
  <c r="Z34" i="43" s="1"/>
  <c r="W34" i="43"/>
  <c r="V34" i="43"/>
  <c r="U34" i="43"/>
  <c r="T34" i="43"/>
  <c r="S34" i="43"/>
  <c r="R34" i="43"/>
  <c r="Q34" i="43"/>
  <c r="P34" i="43"/>
  <c r="O34" i="43"/>
  <c r="N34" i="43"/>
  <c r="M34" i="43"/>
  <c r="L34" i="43"/>
  <c r="K34" i="43"/>
  <c r="J34" i="43"/>
  <c r="J40" i="43" s="1"/>
  <c r="I34" i="43"/>
  <c r="H34" i="43"/>
  <c r="G34" i="43"/>
  <c r="F34" i="43"/>
  <c r="E34" i="43"/>
  <c r="D34" i="43"/>
  <c r="C34" i="43"/>
  <c r="AA34" i="44"/>
  <c r="Y34" i="44"/>
  <c r="X34" i="44"/>
  <c r="W34" i="44"/>
  <c r="V34" i="44"/>
  <c r="U34" i="44"/>
  <c r="T34" i="44"/>
  <c r="T40" i="44" s="1"/>
  <c r="S34" i="44"/>
  <c r="R34" i="44"/>
  <c r="Q34" i="44"/>
  <c r="P34" i="44"/>
  <c r="P40" i="44" s="1"/>
  <c r="O34" i="44"/>
  <c r="N34" i="44"/>
  <c r="M34" i="44"/>
  <c r="L34" i="44"/>
  <c r="L40" i="44" s="1"/>
  <c r="K34" i="44"/>
  <c r="J34" i="44"/>
  <c r="I34" i="44"/>
  <c r="H34" i="44"/>
  <c r="H40" i="44" s="1"/>
  <c r="G34" i="44"/>
  <c r="F34" i="44"/>
  <c r="E34" i="44"/>
  <c r="D34" i="44"/>
  <c r="D40" i="44" s="1"/>
  <c r="C34" i="44"/>
  <c r="AA34" i="45"/>
  <c r="Y34" i="45"/>
  <c r="X34" i="45"/>
  <c r="Z34" i="45" s="1"/>
  <c r="W34" i="45"/>
  <c r="V34" i="45"/>
  <c r="V40" i="45" s="1"/>
  <c r="U34" i="45"/>
  <c r="T34" i="45"/>
  <c r="S34" i="45"/>
  <c r="R34" i="45"/>
  <c r="R40" i="45" s="1"/>
  <c r="Q34" i="45"/>
  <c r="P34" i="45"/>
  <c r="O34" i="45"/>
  <c r="N34" i="45"/>
  <c r="N40" i="45" s="1"/>
  <c r="M34" i="45"/>
  <c r="L34" i="45"/>
  <c r="K34" i="45"/>
  <c r="J34" i="45"/>
  <c r="J40" i="45" s="1"/>
  <c r="I34" i="45"/>
  <c r="H34" i="45"/>
  <c r="G34" i="45"/>
  <c r="F34" i="45"/>
  <c r="F40" i="45" s="1"/>
  <c r="E34" i="45"/>
  <c r="D34" i="45"/>
  <c r="C34" i="45"/>
  <c r="AA34" i="46"/>
  <c r="Y34" i="46"/>
  <c r="X34" i="46"/>
  <c r="W34" i="46"/>
  <c r="V34" i="46"/>
  <c r="U34" i="46"/>
  <c r="T34" i="46"/>
  <c r="S34" i="46"/>
  <c r="R34" i="46"/>
  <c r="Q34" i="46"/>
  <c r="P34" i="46"/>
  <c r="P40" i="46" s="1"/>
  <c r="O34" i="46"/>
  <c r="N34" i="46"/>
  <c r="M34" i="46"/>
  <c r="L34" i="46"/>
  <c r="L40" i="46" s="1"/>
  <c r="K34" i="46"/>
  <c r="J34" i="46"/>
  <c r="I34" i="46"/>
  <c r="H34" i="46"/>
  <c r="H40" i="46" s="1"/>
  <c r="G34" i="46"/>
  <c r="F34" i="46"/>
  <c r="E34" i="46"/>
  <c r="D34" i="46"/>
  <c r="D40" i="46" s="1"/>
  <c r="C34" i="46"/>
  <c r="AA34" i="47"/>
  <c r="Y34" i="47"/>
  <c r="X34" i="47"/>
  <c r="Z34" i="47" s="1"/>
  <c r="W34" i="47"/>
  <c r="V34" i="47"/>
  <c r="V40" i="47" s="1"/>
  <c r="U34" i="47"/>
  <c r="T34" i="47"/>
  <c r="S34" i="47"/>
  <c r="R34" i="47"/>
  <c r="R40" i="47" s="1"/>
  <c r="Q34" i="47"/>
  <c r="P34" i="47"/>
  <c r="O34" i="47"/>
  <c r="N34" i="47"/>
  <c r="N40" i="47" s="1"/>
  <c r="M34" i="47"/>
  <c r="L34" i="47"/>
  <c r="K34" i="47"/>
  <c r="J34" i="47"/>
  <c r="I34" i="47"/>
  <c r="H34" i="47"/>
  <c r="G34" i="47"/>
  <c r="F34" i="47"/>
  <c r="F40" i="47" s="1"/>
  <c r="E34" i="47"/>
  <c r="D34" i="47"/>
  <c r="C34" i="47"/>
  <c r="AA34" i="48"/>
  <c r="Z34" i="48"/>
  <c r="Y34" i="48"/>
  <c r="X34" i="48"/>
  <c r="X40" i="48" s="1"/>
  <c r="Z40" i="48" s="1"/>
  <c r="W34" i="48"/>
  <c r="V34" i="48"/>
  <c r="U34" i="48"/>
  <c r="T34" i="48"/>
  <c r="T40" i="48" s="1"/>
  <c r="S34" i="48"/>
  <c r="R34" i="48"/>
  <c r="Q34" i="48"/>
  <c r="P34" i="48"/>
  <c r="P40" i="48" s="1"/>
  <c r="O34" i="48"/>
  <c r="N34" i="48"/>
  <c r="M34" i="48"/>
  <c r="L34" i="48"/>
  <c r="L40" i="48" s="1"/>
  <c r="K34" i="48"/>
  <c r="J34" i="48"/>
  <c r="I34" i="48"/>
  <c r="H34" i="48"/>
  <c r="H40" i="48" s="1"/>
  <c r="G34" i="48"/>
  <c r="F34" i="48"/>
  <c r="E34" i="48"/>
  <c r="D34" i="48"/>
  <c r="D40" i="48" s="1"/>
  <c r="C34" i="48"/>
  <c r="AA34" i="49"/>
  <c r="Y34" i="49"/>
  <c r="X34" i="49"/>
  <c r="Z34" i="49" s="1"/>
  <c r="W34" i="49"/>
  <c r="V34" i="49"/>
  <c r="V40" i="49" s="1"/>
  <c r="U34" i="49"/>
  <c r="T34" i="49"/>
  <c r="S34" i="49"/>
  <c r="R34" i="49"/>
  <c r="R40" i="49" s="1"/>
  <c r="Q34" i="49"/>
  <c r="P34" i="49"/>
  <c r="O34" i="49"/>
  <c r="N34" i="49"/>
  <c r="N40" i="49" s="1"/>
  <c r="M34" i="49"/>
  <c r="L34" i="49"/>
  <c r="K34" i="49"/>
  <c r="J34" i="49"/>
  <c r="J40" i="49" s="1"/>
  <c r="I34" i="49"/>
  <c r="H34" i="49"/>
  <c r="G34" i="49"/>
  <c r="F34" i="49"/>
  <c r="F40" i="49" s="1"/>
  <c r="E34" i="49"/>
  <c r="D34" i="49"/>
  <c r="C34" i="49"/>
  <c r="AA34" i="50"/>
  <c r="Y34" i="50"/>
  <c r="X34" i="50"/>
  <c r="Z34" i="50" s="1"/>
  <c r="W34" i="50"/>
  <c r="V34" i="50"/>
  <c r="U34" i="50"/>
  <c r="T34" i="50"/>
  <c r="T40" i="50" s="1"/>
  <c r="S34" i="50"/>
  <c r="R34" i="50"/>
  <c r="Q34" i="50"/>
  <c r="P34" i="50"/>
  <c r="O34" i="50"/>
  <c r="N34" i="50"/>
  <c r="M34" i="50"/>
  <c r="L34" i="50"/>
  <c r="L40" i="50" s="1"/>
  <c r="K34" i="50"/>
  <c r="J34" i="50"/>
  <c r="I34" i="50"/>
  <c r="H34" i="50"/>
  <c r="H40" i="50" s="1"/>
  <c r="G34" i="50"/>
  <c r="F34" i="50"/>
  <c r="E34" i="50"/>
  <c r="D34" i="50"/>
  <c r="D40" i="50" s="1"/>
  <c r="C34" i="50"/>
  <c r="AA34" i="51"/>
  <c r="Y34" i="51"/>
  <c r="X34" i="51"/>
  <c r="Z34" i="51" s="1"/>
  <c r="W34" i="51"/>
  <c r="V34" i="51"/>
  <c r="V40" i="51" s="1"/>
  <c r="U34" i="51"/>
  <c r="T34" i="51"/>
  <c r="S34" i="51"/>
  <c r="R34" i="51"/>
  <c r="R40" i="51" s="1"/>
  <c r="Q34" i="51"/>
  <c r="P34" i="51"/>
  <c r="O34" i="51"/>
  <c r="N34" i="51"/>
  <c r="N40" i="51" s="1"/>
  <c r="M34" i="51"/>
  <c r="L34" i="51"/>
  <c r="K34" i="51"/>
  <c r="J34" i="51"/>
  <c r="I34" i="51"/>
  <c r="H34" i="51"/>
  <c r="G34" i="51"/>
  <c r="F34" i="51"/>
  <c r="F40" i="51" s="1"/>
  <c r="E34" i="51"/>
  <c r="D34" i="51"/>
  <c r="C34" i="51"/>
  <c r="AA34" i="52"/>
  <c r="Y34" i="52"/>
  <c r="X34" i="52"/>
  <c r="X40" i="52" s="1"/>
  <c r="W34" i="52"/>
  <c r="V34" i="52"/>
  <c r="U34" i="52"/>
  <c r="T34" i="52"/>
  <c r="T40" i="52" s="1"/>
  <c r="S34" i="52"/>
  <c r="R34" i="52"/>
  <c r="Q34" i="52"/>
  <c r="P34" i="52"/>
  <c r="P40" i="52" s="1"/>
  <c r="O34" i="52"/>
  <c r="N34" i="52"/>
  <c r="M34" i="52"/>
  <c r="L34" i="52"/>
  <c r="L40" i="52" s="1"/>
  <c r="K34" i="52"/>
  <c r="J34" i="52"/>
  <c r="I34" i="52"/>
  <c r="H34" i="52"/>
  <c r="H40" i="52" s="1"/>
  <c r="G34" i="52"/>
  <c r="F34" i="52"/>
  <c r="E34" i="52"/>
  <c r="D34" i="52"/>
  <c r="D40" i="52" s="1"/>
  <c r="C34" i="52"/>
  <c r="AA34" i="53"/>
  <c r="Y34" i="53"/>
  <c r="X34" i="53"/>
  <c r="Z34" i="53" s="1"/>
  <c r="W34" i="53"/>
  <c r="V34" i="53"/>
  <c r="V40" i="53" s="1"/>
  <c r="U34" i="53"/>
  <c r="T34" i="53"/>
  <c r="S34" i="53"/>
  <c r="R34" i="53"/>
  <c r="R40" i="53" s="1"/>
  <c r="Q34" i="53"/>
  <c r="P34" i="53"/>
  <c r="O34" i="53"/>
  <c r="N34" i="53"/>
  <c r="N40" i="53" s="1"/>
  <c r="M34" i="53"/>
  <c r="L34" i="53"/>
  <c r="K34" i="53"/>
  <c r="J34" i="53"/>
  <c r="J40" i="53" s="1"/>
  <c r="I34" i="53"/>
  <c r="H34" i="53"/>
  <c r="G34" i="53"/>
  <c r="F34" i="53"/>
  <c r="F40" i="53" s="1"/>
  <c r="E34" i="53"/>
  <c r="D34" i="53"/>
  <c r="C34" i="53"/>
  <c r="AA34" i="54"/>
  <c r="Y34" i="54"/>
  <c r="X34" i="54"/>
  <c r="W34" i="54"/>
  <c r="V34" i="54"/>
  <c r="U34" i="54"/>
  <c r="T34" i="54"/>
  <c r="T40" i="54" s="1"/>
  <c r="S34" i="54"/>
  <c r="R34" i="54"/>
  <c r="Q34" i="54"/>
  <c r="P34" i="54"/>
  <c r="P40" i="54" s="1"/>
  <c r="O34" i="54"/>
  <c r="N34" i="54"/>
  <c r="M34" i="54"/>
  <c r="L34" i="54"/>
  <c r="L40" i="54" s="1"/>
  <c r="K34" i="54"/>
  <c r="J34" i="54"/>
  <c r="I34" i="54"/>
  <c r="H34" i="54"/>
  <c r="H40" i="54" s="1"/>
  <c r="G34" i="54"/>
  <c r="F34" i="54"/>
  <c r="E34" i="54"/>
  <c r="D34" i="54"/>
  <c r="D40" i="54" s="1"/>
  <c r="C34" i="54"/>
  <c r="AA34" i="55"/>
  <c r="Z34" i="55"/>
  <c r="Y34" i="55"/>
  <c r="X34" i="55"/>
  <c r="W34" i="55"/>
  <c r="V34" i="55"/>
  <c r="V40" i="55" s="1"/>
  <c r="U34" i="55"/>
  <c r="T34" i="55"/>
  <c r="S34" i="55"/>
  <c r="R34" i="55"/>
  <c r="R40" i="55" s="1"/>
  <c r="Q34" i="55"/>
  <c r="P34" i="55"/>
  <c r="O34" i="55"/>
  <c r="N34" i="55"/>
  <c r="N40" i="55" s="1"/>
  <c r="M34" i="55"/>
  <c r="L34" i="55"/>
  <c r="K34" i="55"/>
  <c r="J34" i="55"/>
  <c r="J40" i="55" s="1"/>
  <c r="I34" i="55"/>
  <c r="H34" i="55"/>
  <c r="G34" i="55"/>
  <c r="F34" i="55"/>
  <c r="F40" i="55" s="1"/>
  <c r="E34" i="55"/>
  <c r="D34" i="55"/>
  <c r="C34" i="55"/>
  <c r="AA34" i="1"/>
  <c r="Y34" i="1"/>
  <c r="X34" i="1"/>
  <c r="W34" i="1"/>
  <c r="V34" i="1"/>
  <c r="U34" i="1"/>
  <c r="T34" i="1"/>
  <c r="T40" i="1" s="1"/>
  <c r="S34" i="1"/>
  <c r="R34" i="1"/>
  <c r="Q34" i="1"/>
  <c r="P34" i="1"/>
  <c r="P40" i="1" s="1"/>
  <c r="O34" i="1"/>
  <c r="N34" i="1"/>
  <c r="M34" i="1"/>
  <c r="L34" i="1"/>
  <c r="L40" i="1" s="1"/>
  <c r="K34" i="1"/>
  <c r="J34" i="1"/>
  <c r="I34" i="1"/>
  <c r="H34" i="1"/>
  <c r="H40" i="1" s="1"/>
  <c r="G34" i="1"/>
  <c r="F34" i="1"/>
  <c r="E34" i="1"/>
  <c r="D34" i="1"/>
  <c r="D40" i="1" s="1"/>
  <c r="C34" i="1"/>
  <c r="AA24" i="2"/>
  <c r="Y24" i="2"/>
  <c r="X24" i="2"/>
  <c r="Z24" i="2" s="1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4" i="5"/>
  <c r="Y24" i="5"/>
  <c r="X24" i="5"/>
  <c r="Z24" i="5" s="1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Z24" i="7" s="1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A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AA24" i="10"/>
  <c r="Y24" i="10"/>
  <c r="X24" i="10"/>
  <c r="Z24" i="10" s="1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AA24" i="11"/>
  <c r="Z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AA24" i="12"/>
  <c r="Y24" i="12"/>
  <c r="X24" i="12"/>
  <c r="Z24" i="12" s="1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AA24" i="13"/>
  <c r="Y24" i="13"/>
  <c r="X24" i="13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AA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AA24" i="15"/>
  <c r="Y24" i="15"/>
  <c r="X24" i="15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AA24" i="16"/>
  <c r="Y24" i="16"/>
  <c r="X24" i="16"/>
  <c r="Z24" i="16" s="1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AA24" i="17"/>
  <c r="Y24" i="17"/>
  <c r="X24" i="17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AA24" i="18"/>
  <c r="Y24" i="18"/>
  <c r="X24" i="18"/>
  <c r="Z24" i="18" s="1"/>
  <c r="W24" i="18"/>
  <c r="W25" i="18" s="1"/>
  <c r="V24" i="18"/>
  <c r="U24" i="18"/>
  <c r="T24" i="18"/>
  <c r="S24" i="18"/>
  <c r="R24" i="18"/>
  <c r="Q24" i="18"/>
  <c r="P24" i="18"/>
  <c r="O24" i="18"/>
  <c r="O25" i="18" s="1"/>
  <c r="N24" i="18"/>
  <c r="M24" i="18"/>
  <c r="L24" i="18"/>
  <c r="K24" i="18"/>
  <c r="J24" i="18"/>
  <c r="I24" i="18"/>
  <c r="H24" i="18"/>
  <c r="G24" i="18"/>
  <c r="G25" i="18" s="1"/>
  <c r="F24" i="18"/>
  <c r="E24" i="18"/>
  <c r="D24" i="18"/>
  <c r="C24" i="18"/>
  <c r="AA24" i="19"/>
  <c r="Y24" i="19"/>
  <c r="X24" i="19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AA24" i="20"/>
  <c r="Y24" i="20"/>
  <c r="X24" i="20"/>
  <c r="Z24" i="20" s="1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S25" i="21"/>
  <c r="R25" i="21"/>
  <c r="R42" i="21" s="1"/>
  <c r="AA24" i="21"/>
  <c r="Y24" i="21"/>
  <c r="X24" i="21"/>
  <c r="W24" i="21"/>
  <c r="V24" i="21"/>
  <c r="U24" i="21"/>
  <c r="T24" i="21"/>
  <c r="S24" i="21"/>
  <c r="R24" i="21"/>
  <c r="Q24" i="21"/>
  <c r="P24" i="21"/>
  <c r="O24" i="21"/>
  <c r="N24" i="21"/>
  <c r="M24" i="21"/>
  <c r="L24" i="21"/>
  <c r="K24" i="21"/>
  <c r="J24" i="21"/>
  <c r="I24" i="21"/>
  <c r="H24" i="21"/>
  <c r="G24" i="21"/>
  <c r="F24" i="21"/>
  <c r="E24" i="21"/>
  <c r="D24" i="21"/>
  <c r="C24" i="21"/>
  <c r="AA24" i="22"/>
  <c r="Y24" i="22"/>
  <c r="X24" i="22"/>
  <c r="Z24" i="22" s="1"/>
  <c r="W24" i="22"/>
  <c r="V24" i="22"/>
  <c r="U24" i="22"/>
  <c r="T24" i="22"/>
  <c r="S24" i="22"/>
  <c r="R24" i="22"/>
  <c r="Q24" i="22"/>
  <c r="P24" i="22"/>
  <c r="O24" i="22"/>
  <c r="N24" i="22"/>
  <c r="M24" i="22"/>
  <c r="L24" i="22"/>
  <c r="K24" i="22"/>
  <c r="J24" i="22"/>
  <c r="I24" i="22"/>
  <c r="H24" i="22"/>
  <c r="G24" i="22"/>
  <c r="F24" i="22"/>
  <c r="E24" i="22"/>
  <c r="D24" i="22"/>
  <c r="C24" i="22"/>
  <c r="AA24" i="23"/>
  <c r="Y24" i="23"/>
  <c r="X24" i="23"/>
  <c r="Z24" i="23" s="1"/>
  <c r="W24" i="23"/>
  <c r="V24" i="23"/>
  <c r="U24" i="23"/>
  <c r="T24" i="23"/>
  <c r="S24" i="23"/>
  <c r="R24" i="23"/>
  <c r="Q24" i="23"/>
  <c r="P24" i="23"/>
  <c r="O24" i="23"/>
  <c r="N24" i="23"/>
  <c r="M24" i="23"/>
  <c r="L24" i="23"/>
  <c r="K24" i="23"/>
  <c r="J24" i="23"/>
  <c r="I24" i="23"/>
  <c r="H24" i="23"/>
  <c r="G24" i="23"/>
  <c r="F24" i="23"/>
  <c r="E24" i="23"/>
  <c r="D24" i="23"/>
  <c r="C24" i="23"/>
  <c r="AA24" i="24"/>
  <c r="Y24" i="24"/>
  <c r="X24" i="24"/>
  <c r="Z24" i="24" s="1"/>
  <c r="W24" i="24"/>
  <c r="V24" i="24"/>
  <c r="U24" i="24"/>
  <c r="T24" i="24"/>
  <c r="S24" i="24"/>
  <c r="R24" i="24"/>
  <c r="Q24" i="24"/>
  <c r="P24" i="24"/>
  <c r="O24" i="24"/>
  <c r="N24" i="24"/>
  <c r="M24" i="24"/>
  <c r="L24" i="24"/>
  <c r="K24" i="24"/>
  <c r="J24" i="24"/>
  <c r="I24" i="24"/>
  <c r="H24" i="24"/>
  <c r="G24" i="24"/>
  <c r="F24" i="24"/>
  <c r="E24" i="24"/>
  <c r="D24" i="24"/>
  <c r="C24" i="24"/>
  <c r="AA24" i="25"/>
  <c r="Y24" i="25"/>
  <c r="X24" i="25"/>
  <c r="Z24" i="25" s="1"/>
  <c r="W24" i="25"/>
  <c r="V24" i="25"/>
  <c r="U24" i="25"/>
  <c r="T24" i="25"/>
  <c r="S24" i="25"/>
  <c r="R24" i="25"/>
  <c r="Q24" i="25"/>
  <c r="P24" i="25"/>
  <c r="O24" i="25"/>
  <c r="N24" i="25"/>
  <c r="M24" i="25"/>
  <c r="L24" i="25"/>
  <c r="K24" i="25"/>
  <c r="J24" i="25"/>
  <c r="I24" i="25"/>
  <c r="H24" i="25"/>
  <c r="G24" i="25"/>
  <c r="F24" i="25"/>
  <c r="E24" i="25"/>
  <c r="D24" i="25"/>
  <c r="C24" i="25"/>
  <c r="AA24" i="26"/>
  <c r="Y24" i="26"/>
  <c r="X24" i="26"/>
  <c r="W24" i="26"/>
  <c r="V24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H24" i="26"/>
  <c r="G24" i="26"/>
  <c r="F24" i="26"/>
  <c r="E24" i="26"/>
  <c r="D24" i="26"/>
  <c r="C24" i="26"/>
  <c r="AA24" i="27"/>
  <c r="Z24" i="27"/>
  <c r="Y24" i="27"/>
  <c r="X24" i="27"/>
  <c r="W24" i="27"/>
  <c r="V24" i="27"/>
  <c r="U24" i="27"/>
  <c r="T24" i="27"/>
  <c r="S24" i="27"/>
  <c r="R24" i="27"/>
  <c r="Q24" i="27"/>
  <c r="P24" i="27"/>
  <c r="O24" i="27"/>
  <c r="N24" i="27"/>
  <c r="M24" i="27"/>
  <c r="L24" i="27"/>
  <c r="K24" i="27"/>
  <c r="J24" i="27"/>
  <c r="I24" i="27"/>
  <c r="H24" i="27"/>
  <c r="G24" i="27"/>
  <c r="F24" i="27"/>
  <c r="E24" i="27"/>
  <c r="D24" i="27"/>
  <c r="C24" i="27"/>
  <c r="AA24" i="28"/>
  <c r="Y24" i="28"/>
  <c r="X24" i="28"/>
  <c r="Z24" i="28" s="1"/>
  <c r="W24" i="28"/>
  <c r="V24" i="28"/>
  <c r="U24" i="28"/>
  <c r="T24" i="28"/>
  <c r="S24" i="28"/>
  <c r="R24" i="28"/>
  <c r="Q24" i="28"/>
  <c r="P24" i="28"/>
  <c r="O24" i="28"/>
  <c r="N24" i="28"/>
  <c r="M24" i="28"/>
  <c r="L24" i="28"/>
  <c r="K24" i="28"/>
  <c r="J24" i="28"/>
  <c r="I24" i="28"/>
  <c r="H24" i="28"/>
  <c r="G24" i="28"/>
  <c r="F24" i="28"/>
  <c r="E24" i="28"/>
  <c r="D24" i="28"/>
  <c r="C24" i="28"/>
  <c r="T25" i="29"/>
  <c r="AA24" i="29"/>
  <c r="Y24" i="29"/>
  <c r="X24" i="29"/>
  <c r="Z24" i="29" s="1"/>
  <c r="W24" i="29"/>
  <c r="V24" i="29"/>
  <c r="U24" i="29"/>
  <c r="T24" i="29"/>
  <c r="S24" i="29"/>
  <c r="R24" i="29"/>
  <c r="Q24" i="29"/>
  <c r="P24" i="29"/>
  <c r="O24" i="29"/>
  <c r="N24" i="29"/>
  <c r="M24" i="29"/>
  <c r="L24" i="29"/>
  <c r="K24" i="29"/>
  <c r="J24" i="29"/>
  <c r="I24" i="29"/>
  <c r="H24" i="29"/>
  <c r="G24" i="29"/>
  <c r="F24" i="29"/>
  <c r="E24" i="29"/>
  <c r="D24" i="29"/>
  <c r="C24" i="29"/>
  <c r="K25" i="30"/>
  <c r="AA24" i="30"/>
  <c r="Y24" i="30"/>
  <c r="X24" i="30"/>
  <c r="W24" i="30"/>
  <c r="V24" i="30"/>
  <c r="U24" i="30"/>
  <c r="T24" i="30"/>
  <c r="S24" i="30"/>
  <c r="R24" i="30"/>
  <c r="Q24" i="30"/>
  <c r="P24" i="30"/>
  <c r="O24" i="30"/>
  <c r="N24" i="30"/>
  <c r="M24" i="30"/>
  <c r="L24" i="30"/>
  <c r="K24" i="30"/>
  <c r="J24" i="30"/>
  <c r="I24" i="30"/>
  <c r="H24" i="30"/>
  <c r="G24" i="30"/>
  <c r="F24" i="30"/>
  <c r="E24" i="30"/>
  <c r="D24" i="30"/>
  <c r="C24" i="30"/>
  <c r="AA24" i="31"/>
  <c r="Y24" i="31"/>
  <c r="X24" i="31"/>
  <c r="Z24" i="31" s="1"/>
  <c r="W24" i="31"/>
  <c r="V24" i="31"/>
  <c r="U24" i="31"/>
  <c r="T24" i="31"/>
  <c r="S24" i="31"/>
  <c r="R24" i="31"/>
  <c r="Q24" i="31"/>
  <c r="P24" i="31"/>
  <c r="O24" i="31"/>
  <c r="N24" i="31"/>
  <c r="M24" i="31"/>
  <c r="L24" i="31"/>
  <c r="K24" i="31"/>
  <c r="J24" i="31"/>
  <c r="I24" i="31"/>
  <c r="H24" i="31"/>
  <c r="G24" i="31"/>
  <c r="F24" i="31"/>
  <c r="E24" i="31"/>
  <c r="D24" i="31"/>
  <c r="C24" i="31"/>
  <c r="AA24" i="32"/>
  <c r="Y24" i="32"/>
  <c r="X24" i="32"/>
  <c r="Z24" i="32" s="1"/>
  <c r="W24" i="32"/>
  <c r="V24" i="32"/>
  <c r="U24" i="32"/>
  <c r="T24" i="32"/>
  <c r="S24" i="32"/>
  <c r="R24" i="32"/>
  <c r="Q24" i="32"/>
  <c r="P24" i="32"/>
  <c r="O24" i="32"/>
  <c r="N24" i="32"/>
  <c r="M24" i="32"/>
  <c r="L24" i="32"/>
  <c r="K24" i="32"/>
  <c r="J24" i="32"/>
  <c r="I24" i="32"/>
  <c r="H24" i="32"/>
  <c r="G24" i="32"/>
  <c r="F24" i="32"/>
  <c r="E24" i="32"/>
  <c r="D24" i="32"/>
  <c r="C24" i="32"/>
  <c r="Q25" i="33"/>
  <c r="Q42" i="33" s="1"/>
  <c r="H25" i="33"/>
  <c r="AA24" i="33"/>
  <c r="Y24" i="33"/>
  <c r="X24" i="33"/>
  <c r="Z24" i="33" s="1"/>
  <c r="W24" i="33"/>
  <c r="V24" i="33"/>
  <c r="U24" i="33"/>
  <c r="T24" i="33"/>
  <c r="S24" i="33"/>
  <c r="R24" i="33"/>
  <c r="Q24" i="33"/>
  <c r="P24" i="33"/>
  <c r="O24" i="33"/>
  <c r="N24" i="33"/>
  <c r="M24" i="33"/>
  <c r="L24" i="33"/>
  <c r="K24" i="33"/>
  <c r="J24" i="33"/>
  <c r="I24" i="33"/>
  <c r="H24" i="33"/>
  <c r="G24" i="33"/>
  <c r="F24" i="33"/>
  <c r="E24" i="33"/>
  <c r="D24" i="33"/>
  <c r="C24" i="33"/>
  <c r="AA24" i="34"/>
  <c r="Y24" i="34"/>
  <c r="Y25" i="34" s="1"/>
  <c r="X24" i="34"/>
  <c r="Z24" i="34" s="1"/>
  <c r="W24" i="34"/>
  <c r="V24" i="34"/>
  <c r="U24" i="34"/>
  <c r="T24" i="34"/>
  <c r="S24" i="34"/>
  <c r="R24" i="34"/>
  <c r="Q24" i="34"/>
  <c r="Q25" i="34" s="1"/>
  <c r="P24" i="34"/>
  <c r="O24" i="34"/>
  <c r="N24" i="34"/>
  <c r="M24" i="34"/>
  <c r="L24" i="34"/>
  <c r="K24" i="34"/>
  <c r="J24" i="34"/>
  <c r="I24" i="34"/>
  <c r="I25" i="34" s="1"/>
  <c r="H24" i="34"/>
  <c r="G24" i="34"/>
  <c r="F24" i="34"/>
  <c r="E24" i="34"/>
  <c r="D24" i="34"/>
  <c r="C24" i="34"/>
  <c r="X25" i="35"/>
  <c r="N25" i="35"/>
  <c r="N42" i="35" s="1"/>
  <c r="AA24" i="35"/>
  <c r="Y24" i="35"/>
  <c r="X24" i="35"/>
  <c r="Z24" i="35" s="1"/>
  <c r="W24" i="35"/>
  <c r="V24" i="35"/>
  <c r="U24" i="35"/>
  <c r="T24" i="35"/>
  <c r="S24" i="35"/>
  <c r="R24" i="35"/>
  <c r="Q24" i="35"/>
  <c r="P24" i="35"/>
  <c r="O24" i="35"/>
  <c r="N24" i="35"/>
  <c r="M24" i="35"/>
  <c r="L24" i="35"/>
  <c r="K24" i="35"/>
  <c r="J24" i="35"/>
  <c r="I24" i="35"/>
  <c r="H24" i="35"/>
  <c r="G24" i="35"/>
  <c r="F24" i="35"/>
  <c r="E24" i="35"/>
  <c r="D24" i="35"/>
  <c r="C24" i="35"/>
  <c r="AA24" i="36"/>
  <c r="Y24" i="36"/>
  <c r="X24" i="36"/>
  <c r="Z24" i="36" s="1"/>
  <c r="W24" i="36"/>
  <c r="V24" i="36"/>
  <c r="U24" i="36"/>
  <c r="T24" i="36"/>
  <c r="S24" i="36"/>
  <c r="R24" i="36"/>
  <c r="Q24" i="36"/>
  <c r="P24" i="36"/>
  <c r="O24" i="36"/>
  <c r="N24" i="36"/>
  <c r="M24" i="36"/>
  <c r="L24" i="36"/>
  <c r="K24" i="36"/>
  <c r="J24" i="36"/>
  <c r="I24" i="36"/>
  <c r="H24" i="36"/>
  <c r="G24" i="36"/>
  <c r="F24" i="36"/>
  <c r="E24" i="36"/>
  <c r="D24" i="36"/>
  <c r="C24" i="36"/>
  <c r="T25" i="37"/>
  <c r="AA24" i="37"/>
  <c r="Y24" i="37"/>
  <c r="X24" i="37"/>
  <c r="W24" i="37"/>
  <c r="V24" i="37"/>
  <c r="U24" i="37"/>
  <c r="T24" i="37"/>
  <c r="S24" i="37"/>
  <c r="R24" i="37"/>
  <c r="Q24" i="37"/>
  <c r="P24" i="37"/>
  <c r="O24" i="37"/>
  <c r="N24" i="37"/>
  <c r="M24" i="37"/>
  <c r="L24" i="37"/>
  <c r="K24" i="37"/>
  <c r="J24" i="37"/>
  <c r="I24" i="37"/>
  <c r="H24" i="37"/>
  <c r="G24" i="37"/>
  <c r="F24" i="37"/>
  <c r="E24" i="37"/>
  <c r="D24" i="37"/>
  <c r="C24" i="37"/>
  <c r="AA24" i="38"/>
  <c r="Y24" i="38"/>
  <c r="X24" i="38"/>
  <c r="Z24" i="38" s="1"/>
  <c r="W24" i="38"/>
  <c r="V24" i="38"/>
  <c r="U24" i="38"/>
  <c r="T24" i="38"/>
  <c r="S24" i="38"/>
  <c r="R24" i="38"/>
  <c r="Q24" i="38"/>
  <c r="P24" i="38"/>
  <c r="O24" i="38"/>
  <c r="N24" i="38"/>
  <c r="M24" i="38"/>
  <c r="L24" i="38"/>
  <c r="K24" i="38"/>
  <c r="J24" i="38"/>
  <c r="I24" i="38"/>
  <c r="H24" i="38"/>
  <c r="G24" i="38"/>
  <c r="F24" i="38"/>
  <c r="E24" i="38"/>
  <c r="D24" i="38"/>
  <c r="C24" i="38"/>
  <c r="C25" i="38" s="1"/>
  <c r="C42" i="38" s="1"/>
  <c r="AA24" i="39"/>
  <c r="Z24" i="39"/>
  <c r="Y24" i="39"/>
  <c r="X24" i="39"/>
  <c r="W24" i="39"/>
  <c r="V24" i="39"/>
  <c r="U24" i="39"/>
  <c r="T24" i="39"/>
  <c r="S24" i="39"/>
  <c r="R24" i="39"/>
  <c r="Q24" i="39"/>
  <c r="P24" i="39"/>
  <c r="O24" i="39"/>
  <c r="N24" i="39"/>
  <c r="M24" i="39"/>
  <c r="L24" i="39"/>
  <c r="K24" i="39"/>
  <c r="J24" i="39"/>
  <c r="I24" i="39"/>
  <c r="H24" i="39"/>
  <c r="G24" i="39"/>
  <c r="F24" i="39"/>
  <c r="E24" i="39"/>
  <c r="D24" i="39"/>
  <c r="C24" i="39"/>
  <c r="S25" i="40"/>
  <c r="S42" i="40" s="1"/>
  <c r="J25" i="40"/>
  <c r="AA24" i="40"/>
  <c r="Y24" i="40"/>
  <c r="X24" i="40"/>
  <c r="Z24" i="40" s="1"/>
  <c r="W24" i="40"/>
  <c r="V24" i="40"/>
  <c r="U24" i="40"/>
  <c r="T24" i="40"/>
  <c r="S24" i="40"/>
  <c r="R24" i="40"/>
  <c r="Q24" i="40"/>
  <c r="P24" i="40"/>
  <c r="O24" i="40"/>
  <c r="N24" i="40"/>
  <c r="M24" i="40"/>
  <c r="L24" i="40"/>
  <c r="K24" i="40"/>
  <c r="J24" i="40"/>
  <c r="I24" i="40"/>
  <c r="H24" i="40"/>
  <c r="G24" i="40"/>
  <c r="F24" i="40"/>
  <c r="E24" i="40"/>
  <c r="D24" i="40"/>
  <c r="C24" i="40"/>
  <c r="AA24" i="41"/>
  <c r="Z24" i="41"/>
  <c r="Y24" i="41"/>
  <c r="X24" i="41"/>
  <c r="W24" i="41"/>
  <c r="V24" i="41"/>
  <c r="U24" i="41"/>
  <c r="T24" i="41"/>
  <c r="S24" i="41"/>
  <c r="R24" i="41"/>
  <c r="Q24" i="41"/>
  <c r="P24" i="41"/>
  <c r="O24" i="41"/>
  <c r="N24" i="41"/>
  <c r="M24" i="41"/>
  <c r="L24" i="41"/>
  <c r="K24" i="41"/>
  <c r="J24" i="41"/>
  <c r="I24" i="41"/>
  <c r="H24" i="41"/>
  <c r="G24" i="41"/>
  <c r="F24" i="41"/>
  <c r="E24" i="41"/>
  <c r="D24" i="41"/>
  <c r="C24" i="41"/>
  <c r="AA25" i="42"/>
  <c r="AA42" i="42" s="1"/>
  <c r="D25" i="42"/>
  <c r="D42" i="42" s="1"/>
  <c r="AA24" i="42"/>
  <c r="Y24" i="42"/>
  <c r="X24" i="42"/>
  <c r="W24" i="42"/>
  <c r="V24" i="42"/>
  <c r="U24" i="42"/>
  <c r="T24" i="42"/>
  <c r="S24" i="42"/>
  <c r="R24" i="42"/>
  <c r="Q24" i="42"/>
  <c r="P24" i="42"/>
  <c r="O24" i="42"/>
  <c r="N24" i="42"/>
  <c r="M24" i="42"/>
  <c r="L24" i="42"/>
  <c r="K24" i="42"/>
  <c r="J24" i="42"/>
  <c r="I24" i="42"/>
  <c r="H24" i="42"/>
  <c r="G24" i="42"/>
  <c r="F24" i="42"/>
  <c r="E24" i="42"/>
  <c r="D24" i="42"/>
  <c r="C24" i="42"/>
  <c r="Y25" i="43"/>
  <c r="H25" i="43"/>
  <c r="AA24" i="43"/>
  <c r="Y24" i="43"/>
  <c r="X24" i="43"/>
  <c r="Z24" i="43" s="1"/>
  <c r="W24" i="43"/>
  <c r="V24" i="43"/>
  <c r="U24" i="43"/>
  <c r="T24" i="43"/>
  <c r="S24" i="43"/>
  <c r="R24" i="43"/>
  <c r="Q24" i="43"/>
  <c r="P24" i="43"/>
  <c r="O24" i="43"/>
  <c r="N24" i="43"/>
  <c r="M24" i="43"/>
  <c r="L24" i="43"/>
  <c r="K24" i="43"/>
  <c r="J24" i="43"/>
  <c r="I24" i="43"/>
  <c r="H24" i="43"/>
  <c r="G24" i="43"/>
  <c r="F24" i="43"/>
  <c r="E24" i="43"/>
  <c r="D24" i="43"/>
  <c r="D25" i="43" s="1"/>
  <c r="C24" i="43"/>
  <c r="L25" i="44"/>
  <c r="L42" i="44" s="1"/>
  <c r="K25" i="44"/>
  <c r="AA24" i="44"/>
  <c r="Y24" i="44"/>
  <c r="X24" i="44"/>
  <c r="W24" i="44"/>
  <c r="V24" i="44"/>
  <c r="U24" i="44"/>
  <c r="T24" i="44"/>
  <c r="S24" i="44"/>
  <c r="R24" i="44"/>
  <c r="Q24" i="44"/>
  <c r="P24" i="44"/>
  <c r="O24" i="44"/>
  <c r="N24" i="44"/>
  <c r="M24" i="44"/>
  <c r="L24" i="44"/>
  <c r="K24" i="44"/>
  <c r="J24" i="44"/>
  <c r="I24" i="44"/>
  <c r="H24" i="44"/>
  <c r="G24" i="44"/>
  <c r="F24" i="44"/>
  <c r="E24" i="44"/>
  <c r="D24" i="44"/>
  <c r="C24" i="44"/>
  <c r="N25" i="45"/>
  <c r="N42" i="45" s="1"/>
  <c r="AA24" i="45"/>
  <c r="Y24" i="45"/>
  <c r="X24" i="45"/>
  <c r="Z24" i="45" s="1"/>
  <c r="W24" i="45"/>
  <c r="W25" i="45" s="1"/>
  <c r="V24" i="45"/>
  <c r="U24" i="45"/>
  <c r="T24" i="45"/>
  <c r="S24" i="45"/>
  <c r="R24" i="45"/>
  <c r="Q24" i="45"/>
  <c r="P24" i="45"/>
  <c r="O24" i="45"/>
  <c r="O25" i="45" s="1"/>
  <c r="N24" i="45"/>
  <c r="M24" i="45"/>
  <c r="L24" i="45"/>
  <c r="K24" i="45"/>
  <c r="J24" i="45"/>
  <c r="I24" i="45"/>
  <c r="H24" i="45"/>
  <c r="G24" i="45"/>
  <c r="G25" i="45" s="1"/>
  <c r="F24" i="45"/>
  <c r="E24" i="45"/>
  <c r="D24" i="45"/>
  <c r="C24" i="45"/>
  <c r="O25" i="46"/>
  <c r="O42" i="46" s="1"/>
  <c r="AA24" i="46"/>
  <c r="Y24" i="46"/>
  <c r="X24" i="46"/>
  <c r="W24" i="46"/>
  <c r="V24" i="46"/>
  <c r="U24" i="46"/>
  <c r="T24" i="46"/>
  <c r="S24" i="46"/>
  <c r="R24" i="46"/>
  <c r="Q24" i="46"/>
  <c r="P24" i="46"/>
  <c r="O24" i="46"/>
  <c r="N24" i="46"/>
  <c r="M24" i="46"/>
  <c r="L24" i="46"/>
  <c r="K24" i="46"/>
  <c r="J24" i="46"/>
  <c r="I24" i="46"/>
  <c r="H24" i="46"/>
  <c r="G24" i="46"/>
  <c r="F24" i="46"/>
  <c r="E24" i="46"/>
  <c r="D24" i="46"/>
  <c r="C24" i="46"/>
  <c r="M25" i="47"/>
  <c r="L25" i="47"/>
  <c r="L42" i="47" s="1"/>
  <c r="AA24" i="47"/>
  <c r="Y24" i="47"/>
  <c r="X24" i="47"/>
  <c r="Z24" i="47" s="1"/>
  <c r="W24" i="47"/>
  <c r="V24" i="47"/>
  <c r="U24" i="47"/>
  <c r="T24" i="47"/>
  <c r="S24" i="47"/>
  <c r="R24" i="47"/>
  <c r="Q24" i="47"/>
  <c r="P24" i="47"/>
  <c r="O24" i="47"/>
  <c r="N24" i="47"/>
  <c r="M24" i="47"/>
  <c r="L24" i="47"/>
  <c r="K24" i="47"/>
  <c r="J24" i="47"/>
  <c r="I24" i="47"/>
  <c r="H24" i="47"/>
  <c r="G24" i="47"/>
  <c r="F24" i="47"/>
  <c r="E24" i="47"/>
  <c r="D24" i="47"/>
  <c r="C24" i="47"/>
  <c r="AA24" i="48"/>
  <c r="AA25" i="48" s="1"/>
  <c r="AA42" i="48" s="1"/>
  <c r="Y24" i="48"/>
  <c r="X24" i="48"/>
  <c r="W24" i="48"/>
  <c r="V24" i="48"/>
  <c r="U24" i="48"/>
  <c r="T24" i="48"/>
  <c r="S24" i="48"/>
  <c r="R24" i="48"/>
  <c r="Q24" i="48"/>
  <c r="P24" i="48"/>
  <c r="O24" i="48"/>
  <c r="N24" i="48"/>
  <c r="M24" i="48"/>
  <c r="L24" i="48"/>
  <c r="K24" i="48"/>
  <c r="J24" i="48"/>
  <c r="I24" i="48"/>
  <c r="H24" i="48"/>
  <c r="G24" i="48"/>
  <c r="F24" i="48"/>
  <c r="E24" i="48"/>
  <c r="D24" i="48"/>
  <c r="C24" i="48"/>
  <c r="X25" i="49"/>
  <c r="X42" i="49" s="1"/>
  <c r="Z42" i="49" s="1"/>
  <c r="AA24" i="49"/>
  <c r="Z24" i="49"/>
  <c r="Y24" i="49"/>
  <c r="X24" i="49"/>
  <c r="W24" i="49"/>
  <c r="V24" i="49"/>
  <c r="U24" i="49"/>
  <c r="T24" i="49"/>
  <c r="S24" i="49"/>
  <c r="R24" i="49"/>
  <c r="Q24" i="49"/>
  <c r="P24" i="49"/>
  <c r="O24" i="49"/>
  <c r="N24" i="49"/>
  <c r="M24" i="49"/>
  <c r="L24" i="49"/>
  <c r="K24" i="49"/>
  <c r="J24" i="49"/>
  <c r="I24" i="49"/>
  <c r="H24" i="49"/>
  <c r="G24" i="49"/>
  <c r="F24" i="49"/>
  <c r="E24" i="49"/>
  <c r="D24" i="49"/>
  <c r="C24" i="49"/>
  <c r="AA24" i="50"/>
  <c r="Y24" i="50"/>
  <c r="X24" i="50"/>
  <c r="W24" i="50"/>
  <c r="V24" i="50"/>
  <c r="U24" i="50"/>
  <c r="U25" i="50" s="1"/>
  <c r="T24" i="50"/>
  <c r="S24" i="50"/>
  <c r="R24" i="50"/>
  <c r="Q24" i="50"/>
  <c r="P24" i="50"/>
  <c r="O24" i="50"/>
  <c r="N24" i="50"/>
  <c r="M24" i="50"/>
  <c r="M25" i="50" s="1"/>
  <c r="L24" i="50"/>
  <c r="K24" i="50"/>
  <c r="J24" i="50"/>
  <c r="I24" i="50"/>
  <c r="H24" i="50"/>
  <c r="G24" i="50"/>
  <c r="F24" i="50"/>
  <c r="E24" i="50"/>
  <c r="E25" i="50" s="1"/>
  <c r="D24" i="50"/>
  <c r="C24" i="50"/>
  <c r="U25" i="51"/>
  <c r="T25" i="51"/>
  <c r="T42" i="51" s="1"/>
  <c r="I25" i="51"/>
  <c r="AA24" i="51"/>
  <c r="Y24" i="51"/>
  <c r="X24" i="51"/>
  <c r="Z24" i="51" s="1"/>
  <c r="W24" i="51"/>
  <c r="V24" i="51"/>
  <c r="U24" i="51"/>
  <c r="T24" i="51"/>
  <c r="S24" i="51"/>
  <c r="R24" i="51"/>
  <c r="Q24" i="51"/>
  <c r="P24" i="51"/>
  <c r="O24" i="51"/>
  <c r="N24" i="51"/>
  <c r="M24" i="51"/>
  <c r="L24" i="51"/>
  <c r="K24" i="51"/>
  <c r="J24" i="51"/>
  <c r="I24" i="51"/>
  <c r="H24" i="51"/>
  <c r="G24" i="51"/>
  <c r="F24" i="51"/>
  <c r="E24" i="51"/>
  <c r="D24" i="51"/>
  <c r="C24" i="51"/>
  <c r="X25" i="52"/>
  <c r="X42" i="52" s="1"/>
  <c r="W25" i="52"/>
  <c r="N25" i="52"/>
  <c r="L25" i="52"/>
  <c r="L42" i="52" s="1"/>
  <c r="AA24" i="52"/>
  <c r="Y24" i="52"/>
  <c r="X24" i="52"/>
  <c r="W24" i="52"/>
  <c r="V24" i="52"/>
  <c r="U24" i="52"/>
  <c r="T24" i="52"/>
  <c r="S24" i="52"/>
  <c r="R24" i="52"/>
  <c r="Q24" i="52"/>
  <c r="P24" i="52"/>
  <c r="O24" i="52"/>
  <c r="N24" i="52"/>
  <c r="M24" i="52"/>
  <c r="L24" i="52"/>
  <c r="K24" i="52"/>
  <c r="J24" i="52"/>
  <c r="I24" i="52"/>
  <c r="H24" i="52"/>
  <c r="G24" i="52"/>
  <c r="F24" i="52"/>
  <c r="E24" i="52"/>
  <c r="D24" i="52"/>
  <c r="C24" i="52"/>
  <c r="Q25" i="53"/>
  <c r="P25" i="53"/>
  <c r="P42" i="53" s="1"/>
  <c r="AA24" i="53"/>
  <c r="Y24" i="53"/>
  <c r="X24" i="53"/>
  <c r="Z24" i="53" s="1"/>
  <c r="W24" i="53"/>
  <c r="V24" i="53"/>
  <c r="U24" i="53"/>
  <c r="T24" i="53"/>
  <c r="S24" i="53"/>
  <c r="R24" i="53"/>
  <c r="Q24" i="53"/>
  <c r="P24" i="53"/>
  <c r="O24" i="53"/>
  <c r="N24" i="53"/>
  <c r="M24" i="53"/>
  <c r="L24" i="53"/>
  <c r="K24" i="53"/>
  <c r="J24" i="53"/>
  <c r="I24" i="53"/>
  <c r="H24" i="53"/>
  <c r="G24" i="53"/>
  <c r="F24" i="53"/>
  <c r="F25" i="53" s="1"/>
  <c r="F42" i="53" s="1"/>
  <c r="E24" i="53"/>
  <c r="E25" i="53" s="1"/>
  <c r="D24" i="53"/>
  <c r="C24" i="53"/>
  <c r="S25" i="54"/>
  <c r="J25" i="54"/>
  <c r="H25" i="54"/>
  <c r="H42" i="54" s="1"/>
  <c r="AA24" i="54"/>
  <c r="Y24" i="54"/>
  <c r="X24" i="54"/>
  <c r="Z24" i="54" s="1"/>
  <c r="W24" i="54"/>
  <c r="V24" i="54"/>
  <c r="U24" i="54"/>
  <c r="T24" i="54"/>
  <c r="S24" i="54"/>
  <c r="R24" i="54"/>
  <c r="Q24" i="54"/>
  <c r="P24" i="54"/>
  <c r="O24" i="54"/>
  <c r="N24" i="54"/>
  <c r="M24" i="54"/>
  <c r="L24" i="54"/>
  <c r="K24" i="54"/>
  <c r="J24" i="54"/>
  <c r="I24" i="54"/>
  <c r="H24" i="54"/>
  <c r="G24" i="54"/>
  <c r="F24" i="54"/>
  <c r="E24" i="54"/>
  <c r="D24" i="54"/>
  <c r="C24" i="54"/>
  <c r="X25" i="55"/>
  <c r="V25" i="55"/>
  <c r="V42" i="55" s="1"/>
  <c r="AA24" i="55"/>
  <c r="AA25" i="55" s="1"/>
  <c r="Z24" i="55"/>
  <c r="Y24" i="55"/>
  <c r="X24" i="55"/>
  <c r="W24" i="55"/>
  <c r="V24" i="55"/>
  <c r="U24" i="55"/>
  <c r="T24" i="55"/>
  <c r="S24" i="55"/>
  <c r="S25" i="55" s="1"/>
  <c r="R24" i="55"/>
  <c r="Q24" i="55"/>
  <c r="P24" i="55"/>
  <c r="O24" i="55"/>
  <c r="N24" i="55"/>
  <c r="M24" i="55"/>
  <c r="L24" i="55"/>
  <c r="K24" i="55"/>
  <c r="K25" i="55" s="1"/>
  <c r="J24" i="55"/>
  <c r="I24" i="55"/>
  <c r="H24" i="55"/>
  <c r="G24" i="55"/>
  <c r="F24" i="55"/>
  <c r="E24" i="55"/>
  <c r="D24" i="55"/>
  <c r="C24" i="55"/>
  <c r="C25" i="55" s="1"/>
  <c r="AA25" i="1"/>
  <c r="P25" i="1"/>
  <c r="P42" i="1" s="1"/>
  <c r="O25" i="1"/>
  <c r="AA24" i="1"/>
  <c r="Y24" i="1"/>
  <c r="Y25" i="1" s="1"/>
  <c r="X24" i="1"/>
  <c r="W24" i="1"/>
  <c r="V24" i="1"/>
  <c r="U24" i="1"/>
  <c r="T24" i="1"/>
  <c r="S24" i="1"/>
  <c r="R24" i="1"/>
  <c r="Q24" i="1"/>
  <c r="Q25" i="1" s="1"/>
  <c r="P24" i="1"/>
  <c r="O24" i="1"/>
  <c r="N24" i="1"/>
  <c r="M24" i="1"/>
  <c r="L24" i="1"/>
  <c r="K24" i="1"/>
  <c r="J24" i="1"/>
  <c r="J25" i="1" s="1"/>
  <c r="I24" i="1"/>
  <c r="I25" i="1" s="1"/>
  <c r="H24" i="1"/>
  <c r="G24" i="1"/>
  <c r="F24" i="1"/>
  <c r="E24" i="1"/>
  <c r="D24" i="1"/>
  <c r="C24" i="1"/>
  <c r="AA12" i="2"/>
  <c r="Y12" i="2"/>
  <c r="X12" i="2"/>
  <c r="W12" i="2"/>
  <c r="V12" i="2"/>
  <c r="U12" i="2"/>
  <c r="T12" i="2"/>
  <c r="T25" i="2" s="1"/>
  <c r="T42" i="2" s="1"/>
  <c r="S12" i="2"/>
  <c r="R12" i="2"/>
  <c r="Q12" i="2"/>
  <c r="P12" i="2"/>
  <c r="O12" i="2"/>
  <c r="N12" i="2"/>
  <c r="M12" i="2"/>
  <c r="L12" i="2"/>
  <c r="L25" i="2" s="1"/>
  <c r="L42" i="2" s="1"/>
  <c r="K12" i="2"/>
  <c r="J12" i="2"/>
  <c r="I12" i="2"/>
  <c r="H12" i="2"/>
  <c r="G12" i="2"/>
  <c r="F12" i="2"/>
  <c r="E12" i="2"/>
  <c r="D12" i="2"/>
  <c r="D25" i="2" s="1"/>
  <c r="D42" i="2" s="1"/>
  <c r="C12" i="2"/>
  <c r="AA12" i="3"/>
  <c r="AA25" i="3" s="1"/>
  <c r="AA42" i="3" s="1"/>
  <c r="Y12" i="3"/>
  <c r="X12" i="3"/>
  <c r="Z12" i="3" s="1"/>
  <c r="W12" i="3"/>
  <c r="W25" i="3" s="1"/>
  <c r="W42" i="3" s="1"/>
  <c r="V12" i="3"/>
  <c r="V25" i="3" s="1"/>
  <c r="V42" i="3" s="1"/>
  <c r="U12" i="3"/>
  <c r="T12" i="3"/>
  <c r="S12" i="3"/>
  <c r="S25" i="3" s="1"/>
  <c r="S42" i="3" s="1"/>
  <c r="R12" i="3"/>
  <c r="R25" i="3" s="1"/>
  <c r="R42" i="3" s="1"/>
  <c r="Q12" i="3"/>
  <c r="P12" i="3"/>
  <c r="O12" i="3"/>
  <c r="O25" i="3" s="1"/>
  <c r="O42" i="3" s="1"/>
  <c r="N12" i="3"/>
  <c r="N25" i="3" s="1"/>
  <c r="N42" i="3" s="1"/>
  <c r="M12" i="3"/>
  <c r="L12" i="3"/>
  <c r="K12" i="3"/>
  <c r="K25" i="3" s="1"/>
  <c r="K42" i="3" s="1"/>
  <c r="J12" i="3"/>
  <c r="J25" i="3" s="1"/>
  <c r="J42" i="3" s="1"/>
  <c r="I12" i="3"/>
  <c r="H12" i="3"/>
  <c r="G12" i="3"/>
  <c r="G25" i="3" s="1"/>
  <c r="G42" i="3" s="1"/>
  <c r="F12" i="3"/>
  <c r="F25" i="3" s="1"/>
  <c r="F42" i="3" s="1"/>
  <c r="E12" i="3"/>
  <c r="D12" i="3"/>
  <c r="C12" i="3"/>
  <c r="C25" i="3" s="1"/>
  <c r="C42" i="3" s="1"/>
  <c r="AA12" i="4"/>
  <c r="Y12" i="4"/>
  <c r="Y25" i="4" s="1"/>
  <c r="Y42" i="4" s="1"/>
  <c r="X12" i="4"/>
  <c r="W12" i="4"/>
  <c r="V12" i="4"/>
  <c r="U12" i="4"/>
  <c r="U25" i="4" s="1"/>
  <c r="U42" i="4" s="1"/>
  <c r="T12" i="4"/>
  <c r="T25" i="4" s="1"/>
  <c r="T42" i="4" s="1"/>
  <c r="S12" i="4"/>
  <c r="R12" i="4"/>
  <c r="Q12" i="4"/>
  <c r="Q25" i="4" s="1"/>
  <c r="Q42" i="4" s="1"/>
  <c r="P12" i="4"/>
  <c r="P25" i="4" s="1"/>
  <c r="P42" i="4" s="1"/>
  <c r="O12" i="4"/>
  <c r="N12" i="4"/>
  <c r="M12" i="4"/>
  <c r="L12" i="4"/>
  <c r="L25" i="4" s="1"/>
  <c r="L42" i="4" s="1"/>
  <c r="K12" i="4"/>
  <c r="J12" i="4"/>
  <c r="I12" i="4"/>
  <c r="H12" i="4"/>
  <c r="H25" i="4" s="1"/>
  <c r="H42" i="4" s="1"/>
  <c r="G12" i="4"/>
  <c r="F12" i="4"/>
  <c r="E12" i="4"/>
  <c r="D12" i="4"/>
  <c r="D25" i="4" s="1"/>
  <c r="D42" i="4" s="1"/>
  <c r="C12" i="4"/>
  <c r="AA12" i="5"/>
  <c r="Z12" i="5"/>
  <c r="Y12" i="5"/>
  <c r="X12" i="5"/>
  <c r="W12" i="5"/>
  <c r="V12" i="5"/>
  <c r="V25" i="5" s="1"/>
  <c r="V42" i="5" s="1"/>
  <c r="U12" i="5"/>
  <c r="T12" i="5"/>
  <c r="S12" i="5"/>
  <c r="R12" i="5"/>
  <c r="R25" i="5" s="1"/>
  <c r="R42" i="5" s="1"/>
  <c r="Q12" i="5"/>
  <c r="P12" i="5"/>
  <c r="O12" i="5"/>
  <c r="N12" i="5"/>
  <c r="N25" i="5" s="1"/>
  <c r="N42" i="5" s="1"/>
  <c r="M12" i="5"/>
  <c r="L12" i="5"/>
  <c r="K12" i="5"/>
  <c r="J12" i="5"/>
  <c r="J25" i="5" s="1"/>
  <c r="J42" i="5" s="1"/>
  <c r="I12" i="5"/>
  <c r="H12" i="5"/>
  <c r="G12" i="5"/>
  <c r="F12" i="5"/>
  <c r="F25" i="5" s="1"/>
  <c r="F42" i="5" s="1"/>
  <c r="E12" i="5"/>
  <c r="D12" i="5"/>
  <c r="C12" i="5"/>
  <c r="AA12" i="6"/>
  <c r="Y12" i="6"/>
  <c r="X12" i="6"/>
  <c r="W12" i="6"/>
  <c r="V12" i="6"/>
  <c r="U12" i="6"/>
  <c r="T12" i="6"/>
  <c r="T25" i="6" s="1"/>
  <c r="T42" i="6" s="1"/>
  <c r="S12" i="6"/>
  <c r="R12" i="6"/>
  <c r="Q12" i="6"/>
  <c r="P12" i="6"/>
  <c r="P25" i="6" s="1"/>
  <c r="P42" i="6" s="1"/>
  <c r="O12" i="6"/>
  <c r="N12" i="6"/>
  <c r="M12" i="6"/>
  <c r="L12" i="6"/>
  <c r="L25" i="6" s="1"/>
  <c r="L42" i="6" s="1"/>
  <c r="K12" i="6"/>
  <c r="J12" i="6"/>
  <c r="I12" i="6"/>
  <c r="H12" i="6"/>
  <c r="H25" i="6" s="1"/>
  <c r="H42" i="6" s="1"/>
  <c r="G12" i="6"/>
  <c r="F12" i="6"/>
  <c r="E12" i="6"/>
  <c r="D12" i="6"/>
  <c r="D25" i="6" s="1"/>
  <c r="D42" i="6" s="1"/>
  <c r="C12" i="6"/>
  <c r="AA12" i="7"/>
  <c r="Y12" i="7"/>
  <c r="X12" i="7"/>
  <c r="Z12" i="7" s="1"/>
  <c r="W12" i="7"/>
  <c r="V12" i="7"/>
  <c r="V25" i="7" s="1"/>
  <c r="V42" i="7" s="1"/>
  <c r="U12" i="7"/>
  <c r="T12" i="7"/>
  <c r="S12" i="7"/>
  <c r="R12" i="7"/>
  <c r="R25" i="7" s="1"/>
  <c r="R42" i="7" s="1"/>
  <c r="Q12" i="7"/>
  <c r="P12" i="7"/>
  <c r="O12" i="7"/>
  <c r="N12" i="7"/>
  <c r="N25" i="7" s="1"/>
  <c r="N42" i="7" s="1"/>
  <c r="M12" i="7"/>
  <c r="L12" i="7"/>
  <c r="K12" i="7"/>
  <c r="J12" i="7"/>
  <c r="J25" i="7" s="1"/>
  <c r="J42" i="7" s="1"/>
  <c r="I12" i="7"/>
  <c r="H12" i="7"/>
  <c r="G12" i="7"/>
  <c r="F12" i="7"/>
  <c r="F25" i="7" s="1"/>
  <c r="F42" i="7" s="1"/>
  <c r="E12" i="7"/>
  <c r="D12" i="7"/>
  <c r="C12" i="7"/>
  <c r="AA12" i="8"/>
  <c r="Y12" i="8"/>
  <c r="X12" i="8"/>
  <c r="Z12" i="8" s="1"/>
  <c r="W12" i="8"/>
  <c r="V12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AA12" i="9"/>
  <c r="Y12" i="9"/>
  <c r="X12" i="9"/>
  <c r="Z12" i="9" s="1"/>
  <c r="W12" i="9"/>
  <c r="V12" i="9"/>
  <c r="U12" i="9"/>
  <c r="T12" i="9"/>
  <c r="S12" i="9"/>
  <c r="R12" i="9"/>
  <c r="Q12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C12" i="9"/>
  <c r="AA12" i="10"/>
  <c r="Y12" i="10"/>
  <c r="X12" i="10"/>
  <c r="Z12" i="10" s="1"/>
  <c r="W12" i="10"/>
  <c r="V12" i="10"/>
  <c r="U12" i="10"/>
  <c r="T12" i="10"/>
  <c r="S12" i="10"/>
  <c r="R12" i="10"/>
  <c r="Q12" i="10"/>
  <c r="P12" i="10"/>
  <c r="O12" i="10"/>
  <c r="N12" i="10"/>
  <c r="M12" i="10"/>
  <c r="L12" i="10"/>
  <c r="K12" i="10"/>
  <c r="J12" i="10"/>
  <c r="I12" i="10"/>
  <c r="H12" i="10"/>
  <c r="G12" i="10"/>
  <c r="F12" i="10"/>
  <c r="E12" i="10"/>
  <c r="D12" i="10"/>
  <c r="C12" i="10"/>
  <c r="AA12" i="11"/>
  <c r="Y12" i="11"/>
  <c r="X12" i="11"/>
  <c r="Z12" i="11" s="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D12" i="11"/>
  <c r="C12" i="11"/>
  <c r="AA12" i="12"/>
  <c r="Y12" i="12"/>
  <c r="X12" i="12"/>
  <c r="Z12" i="12" s="1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I12" i="12"/>
  <c r="H12" i="12"/>
  <c r="G12" i="12"/>
  <c r="F12" i="12"/>
  <c r="E12" i="12"/>
  <c r="D12" i="12"/>
  <c r="C12" i="12"/>
  <c r="AA12" i="13"/>
  <c r="Y12" i="13"/>
  <c r="Z12" i="13" s="1"/>
  <c r="X12" i="13"/>
  <c r="W12" i="13"/>
  <c r="V12" i="13"/>
  <c r="U12" i="13"/>
  <c r="T12" i="13"/>
  <c r="S12" i="13"/>
  <c r="R12" i="13"/>
  <c r="Q12" i="13"/>
  <c r="P12" i="13"/>
  <c r="O12" i="13"/>
  <c r="N12" i="13"/>
  <c r="M12" i="13"/>
  <c r="L12" i="13"/>
  <c r="K12" i="13"/>
  <c r="J12" i="13"/>
  <c r="I12" i="13"/>
  <c r="H12" i="13"/>
  <c r="G12" i="13"/>
  <c r="F12" i="13"/>
  <c r="E12" i="13"/>
  <c r="D12" i="13"/>
  <c r="C12" i="13"/>
  <c r="AA12" i="14"/>
  <c r="Y12" i="14"/>
  <c r="X12" i="14"/>
  <c r="Z12" i="14" s="1"/>
  <c r="W12" i="14"/>
  <c r="V12" i="14"/>
  <c r="U12" i="14"/>
  <c r="T12" i="14"/>
  <c r="S12" i="14"/>
  <c r="R12" i="14"/>
  <c r="Q12" i="14"/>
  <c r="P12" i="14"/>
  <c r="O12" i="14"/>
  <c r="N12" i="14"/>
  <c r="M12" i="14"/>
  <c r="L12" i="14"/>
  <c r="K12" i="14"/>
  <c r="J12" i="14"/>
  <c r="I12" i="14"/>
  <c r="I25" i="14" s="1"/>
  <c r="I42" i="14" s="1"/>
  <c r="H12" i="14"/>
  <c r="H25" i="14" s="1"/>
  <c r="G12" i="14"/>
  <c r="F12" i="14"/>
  <c r="E12" i="14"/>
  <c r="E25" i="14" s="1"/>
  <c r="E42" i="14" s="1"/>
  <c r="D12" i="14"/>
  <c r="D25" i="14" s="1"/>
  <c r="C12" i="14"/>
  <c r="AA12" i="15"/>
  <c r="AA25" i="15" s="1"/>
  <c r="AA42" i="15" s="1"/>
  <c r="Y12" i="15"/>
  <c r="X12" i="15"/>
  <c r="Z12" i="15" s="1"/>
  <c r="W12" i="15"/>
  <c r="W25" i="15" s="1"/>
  <c r="W42" i="15" s="1"/>
  <c r="V12" i="15"/>
  <c r="V25" i="15" s="1"/>
  <c r="U12" i="15"/>
  <c r="T12" i="15"/>
  <c r="S12" i="15"/>
  <c r="S25" i="15" s="1"/>
  <c r="S42" i="15" s="1"/>
  <c r="R12" i="15"/>
  <c r="R25" i="15" s="1"/>
  <c r="Q12" i="15"/>
  <c r="P12" i="15"/>
  <c r="O12" i="15"/>
  <c r="O25" i="15" s="1"/>
  <c r="O42" i="15" s="1"/>
  <c r="N12" i="15"/>
  <c r="N25" i="15" s="1"/>
  <c r="M12" i="15"/>
  <c r="L12" i="15"/>
  <c r="K12" i="15"/>
  <c r="K25" i="15" s="1"/>
  <c r="K42" i="15" s="1"/>
  <c r="J12" i="15"/>
  <c r="J25" i="15" s="1"/>
  <c r="I12" i="15"/>
  <c r="H12" i="15"/>
  <c r="G12" i="15"/>
  <c r="G25" i="15" s="1"/>
  <c r="G42" i="15" s="1"/>
  <c r="F12" i="15"/>
  <c r="F25" i="15" s="1"/>
  <c r="E12" i="15"/>
  <c r="D12" i="15"/>
  <c r="C12" i="15"/>
  <c r="C25" i="15" s="1"/>
  <c r="C42" i="15" s="1"/>
  <c r="AA12" i="16"/>
  <c r="Y12" i="16"/>
  <c r="Y25" i="16" s="1"/>
  <c r="X12" i="16"/>
  <c r="W12" i="16"/>
  <c r="V12" i="16"/>
  <c r="U12" i="16"/>
  <c r="U25" i="16" s="1"/>
  <c r="U42" i="16" s="1"/>
  <c r="T12" i="16"/>
  <c r="T25" i="16" s="1"/>
  <c r="S12" i="16"/>
  <c r="R12" i="16"/>
  <c r="Q12" i="16"/>
  <c r="Q25" i="16" s="1"/>
  <c r="Q42" i="16" s="1"/>
  <c r="P12" i="16"/>
  <c r="P25" i="16" s="1"/>
  <c r="O12" i="16"/>
  <c r="N12" i="16"/>
  <c r="M12" i="16"/>
  <c r="M25" i="16" s="1"/>
  <c r="M42" i="16" s="1"/>
  <c r="L12" i="16"/>
  <c r="L25" i="16" s="1"/>
  <c r="K12" i="16"/>
  <c r="J12" i="16"/>
  <c r="I12" i="16"/>
  <c r="I25" i="16" s="1"/>
  <c r="I42" i="16" s="1"/>
  <c r="H12" i="16"/>
  <c r="H25" i="16" s="1"/>
  <c r="G12" i="16"/>
  <c r="F12" i="16"/>
  <c r="E12" i="16"/>
  <c r="E25" i="16" s="1"/>
  <c r="E42" i="16" s="1"/>
  <c r="D12" i="16"/>
  <c r="D25" i="16" s="1"/>
  <c r="C12" i="16"/>
  <c r="AA12" i="17"/>
  <c r="AA25" i="17" s="1"/>
  <c r="Y12" i="17"/>
  <c r="X12" i="17"/>
  <c r="W12" i="17"/>
  <c r="W25" i="17" s="1"/>
  <c r="W42" i="17" s="1"/>
  <c r="V12" i="17"/>
  <c r="V25" i="17" s="1"/>
  <c r="U12" i="17"/>
  <c r="T12" i="17"/>
  <c r="S12" i="17"/>
  <c r="S25" i="17" s="1"/>
  <c r="R12" i="17"/>
  <c r="R25" i="17" s="1"/>
  <c r="Q12" i="17"/>
  <c r="P12" i="17"/>
  <c r="O12" i="17"/>
  <c r="O25" i="17" s="1"/>
  <c r="N12" i="17"/>
  <c r="N25" i="17" s="1"/>
  <c r="M12" i="17"/>
  <c r="L12" i="17"/>
  <c r="K12" i="17"/>
  <c r="K25" i="17" s="1"/>
  <c r="J12" i="17"/>
  <c r="J25" i="17" s="1"/>
  <c r="I12" i="17"/>
  <c r="H12" i="17"/>
  <c r="G12" i="17"/>
  <c r="G25" i="17" s="1"/>
  <c r="F12" i="17"/>
  <c r="F25" i="17" s="1"/>
  <c r="E12" i="17"/>
  <c r="D12" i="17"/>
  <c r="D25" i="17" s="1"/>
  <c r="C12" i="17"/>
  <c r="C25" i="17" s="1"/>
  <c r="AA12" i="18"/>
  <c r="Y12" i="18"/>
  <c r="Y25" i="18" s="1"/>
  <c r="X12" i="18"/>
  <c r="W12" i="18"/>
  <c r="V12" i="18"/>
  <c r="V25" i="18" s="1"/>
  <c r="U12" i="18"/>
  <c r="U25" i="18" s="1"/>
  <c r="T12" i="18"/>
  <c r="T25" i="18" s="1"/>
  <c r="S12" i="18"/>
  <c r="R12" i="18"/>
  <c r="R25" i="18" s="1"/>
  <c r="Q12" i="18"/>
  <c r="Q25" i="18" s="1"/>
  <c r="P12" i="18"/>
  <c r="O12" i="18"/>
  <c r="N12" i="18"/>
  <c r="N25" i="18" s="1"/>
  <c r="M12" i="18"/>
  <c r="M25" i="18" s="1"/>
  <c r="L12" i="18"/>
  <c r="L25" i="18" s="1"/>
  <c r="K12" i="18"/>
  <c r="J12" i="18"/>
  <c r="J25" i="18" s="1"/>
  <c r="I12" i="18"/>
  <c r="I25" i="18" s="1"/>
  <c r="H12" i="18"/>
  <c r="G12" i="18"/>
  <c r="F12" i="18"/>
  <c r="F25" i="18" s="1"/>
  <c r="E12" i="18"/>
  <c r="E25" i="18" s="1"/>
  <c r="D12" i="18"/>
  <c r="D25" i="18" s="1"/>
  <c r="C12" i="18"/>
  <c r="AA12" i="19"/>
  <c r="AA25" i="19" s="1"/>
  <c r="Y12" i="19"/>
  <c r="X12" i="19"/>
  <c r="W12" i="19"/>
  <c r="W25" i="19" s="1"/>
  <c r="V12" i="19"/>
  <c r="V25" i="19" s="1"/>
  <c r="U12" i="19"/>
  <c r="T12" i="19"/>
  <c r="T25" i="19" s="1"/>
  <c r="S12" i="19"/>
  <c r="S25" i="19" s="1"/>
  <c r="R12" i="19"/>
  <c r="R25" i="19" s="1"/>
  <c r="Q12" i="19"/>
  <c r="P12" i="19"/>
  <c r="P25" i="19" s="1"/>
  <c r="O12" i="19"/>
  <c r="O25" i="19" s="1"/>
  <c r="N12" i="19"/>
  <c r="N25" i="19" s="1"/>
  <c r="M12" i="19"/>
  <c r="L12" i="19"/>
  <c r="L25" i="19" s="1"/>
  <c r="K12" i="19"/>
  <c r="K25" i="19" s="1"/>
  <c r="J12" i="19"/>
  <c r="J25" i="19" s="1"/>
  <c r="I12" i="19"/>
  <c r="H12" i="19"/>
  <c r="H25" i="19" s="1"/>
  <c r="G12" i="19"/>
  <c r="G25" i="19" s="1"/>
  <c r="F12" i="19"/>
  <c r="F25" i="19" s="1"/>
  <c r="F42" i="19" s="1"/>
  <c r="E12" i="19"/>
  <c r="D12" i="19"/>
  <c r="D25" i="19" s="1"/>
  <c r="C12" i="19"/>
  <c r="C25" i="19" s="1"/>
  <c r="AA12" i="20"/>
  <c r="Y12" i="20"/>
  <c r="Y25" i="20" s="1"/>
  <c r="X12" i="20"/>
  <c r="X25" i="20" s="1"/>
  <c r="W12" i="20"/>
  <c r="V12" i="20"/>
  <c r="V25" i="20" s="1"/>
  <c r="U12" i="20"/>
  <c r="U25" i="20" s="1"/>
  <c r="T12" i="20"/>
  <c r="T25" i="20" s="1"/>
  <c r="S12" i="20"/>
  <c r="R12" i="20"/>
  <c r="R25" i="20" s="1"/>
  <c r="Q12" i="20"/>
  <c r="Q25" i="20" s="1"/>
  <c r="P12" i="20"/>
  <c r="P25" i="20" s="1"/>
  <c r="O12" i="20"/>
  <c r="N12" i="20"/>
  <c r="N25" i="20" s="1"/>
  <c r="M12" i="20"/>
  <c r="M25" i="20" s="1"/>
  <c r="L12" i="20"/>
  <c r="L25" i="20" s="1"/>
  <c r="K12" i="20"/>
  <c r="J12" i="20"/>
  <c r="J25" i="20" s="1"/>
  <c r="I12" i="20"/>
  <c r="I25" i="20" s="1"/>
  <c r="H12" i="20"/>
  <c r="H25" i="20" s="1"/>
  <c r="G12" i="20"/>
  <c r="F12" i="20"/>
  <c r="F25" i="20" s="1"/>
  <c r="E12" i="20"/>
  <c r="E25" i="20" s="1"/>
  <c r="D12" i="20"/>
  <c r="D25" i="20" s="1"/>
  <c r="C12" i="20"/>
  <c r="AA12" i="21"/>
  <c r="AA25" i="21" s="1"/>
  <c r="Y12" i="21"/>
  <c r="X12" i="21"/>
  <c r="X25" i="21" s="1"/>
  <c r="W12" i="21"/>
  <c r="W25" i="21" s="1"/>
  <c r="V12" i="21"/>
  <c r="V25" i="21" s="1"/>
  <c r="V42" i="21" s="1"/>
  <c r="U12" i="21"/>
  <c r="T12" i="21"/>
  <c r="T25" i="21" s="1"/>
  <c r="S12" i="21"/>
  <c r="R12" i="21"/>
  <c r="Q12" i="21"/>
  <c r="P12" i="21"/>
  <c r="P25" i="21" s="1"/>
  <c r="O12" i="21"/>
  <c r="O25" i="21" s="1"/>
  <c r="N12" i="21"/>
  <c r="N25" i="21" s="1"/>
  <c r="N42" i="21" s="1"/>
  <c r="M12" i="21"/>
  <c r="L12" i="21"/>
  <c r="L25" i="21" s="1"/>
  <c r="K12" i="21"/>
  <c r="K25" i="21" s="1"/>
  <c r="J12" i="21"/>
  <c r="J25" i="21" s="1"/>
  <c r="J42" i="21" s="1"/>
  <c r="I12" i="21"/>
  <c r="H12" i="21"/>
  <c r="H25" i="21" s="1"/>
  <c r="G12" i="21"/>
  <c r="G25" i="21" s="1"/>
  <c r="F12" i="21"/>
  <c r="F25" i="21" s="1"/>
  <c r="F42" i="21" s="1"/>
  <c r="E12" i="21"/>
  <c r="D12" i="21"/>
  <c r="D25" i="21" s="1"/>
  <c r="C12" i="21"/>
  <c r="C25" i="21" s="1"/>
  <c r="AA12" i="22"/>
  <c r="Y12" i="22"/>
  <c r="X12" i="22"/>
  <c r="W12" i="22"/>
  <c r="V12" i="22"/>
  <c r="V25" i="22" s="1"/>
  <c r="U12" i="22"/>
  <c r="T12" i="22"/>
  <c r="T25" i="22" s="1"/>
  <c r="T42" i="22" s="1"/>
  <c r="S12" i="22"/>
  <c r="R12" i="22"/>
  <c r="R25" i="22" s="1"/>
  <c r="Q12" i="22"/>
  <c r="P12" i="22"/>
  <c r="P25" i="22" s="1"/>
  <c r="P42" i="22" s="1"/>
  <c r="O12" i="22"/>
  <c r="N12" i="22"/>
  <c r="N25" i="22" s="1"/>
  <c r="M12" i="22"/>
  <c r="L12" i="22"/>
  <c r="L25" i="22" s="1"/>
  <c r="L42" i="22" s="1"/>
  <c r="K12" i="22"/>
  <c r="J12" i="22"/>
  <c r="J25" i="22" s="1"/>
  <c r="I12" i="22"/>
  <c r="H12" i="22"/>
  <c r="H25" i="22" s="1"/>
  <c r="H42" i="22" s="1"/>
  <c r="G12" i="22"/>
  <c r="F12" i="22"/>
  <c r="F25" i="22" s="1"/>
  <c r="E12" i="22"/>
  <c r="D12" i="22"/>
  <c r="D25" i="22" s="1"/>
  <c r="D42" i="22" s="1"/>
  <c r="C12" i="22"/>
  <c r="AA12" i="23"/>
  <c r="Y12" i="23"/>
  <c r="X12" i="23"/>
  <c r="Z12" i="23" s="1"/>
  <c r="W12" i="23"/>
  <c r="V12" i="23"/>
  <c r="V25" i="23" s="1"/>
  <c r="V42" i="23" s="1"/>
  <c r="U12" i="23"/>
  <c r="T12" i="23"/>
  <c r="S12" i="23"/>
  <c r="R12" i="23"/>
  <c r="R25" i="23" s="1"/>
  <c r="R42" i="23" s="1"/>
  <c r="Q12" i="23"/>
  <c r="P12" i="23"/>
  <c r="O12" i="23"/>
  <c r="N12" i="23"/>
  <c r="N25" i="23" s="1"/>
  <c r="N42" i="23" s="1"/>
  <c r="M12" i="23"/>
  <c r="L12" i="23"/>
  <c r="K12" i="23"/>
  <c r="K25" i="23" s="1"/>
  <c r="J12" i="23"/>
  <c r="J25" i="23" s="1"/>
  <c r="J42" i="23" s="1"/>
  <c r="I12" i="23"/>
  <c r="H12" i="23"/>
  <c r="G12" i="23"/>
  <c r="F12" i="23"/>
  <c r="F25" i="23" s="1"/>
  <c r="F42" i="23" s="1"/>
  <c r="E12" i="23"/>
  <c r="D12" i="23"/>
  <c r="C12" i="23"/>
  <c r="AA12" i="24"/>
  <c r="Y12" i="24"/>
  <c r="Y25" i="24" s="1"/>
  <c r="X12" i="24"/>
  <c r="X25" i="24" s="1"/>
  <c r="W12" i="24"/>
  <c r="V12" i="24"/>
  <c r="U12" i="24"/>
  <c r="T12" i="24"/>
  <c r="T25" i="24" s="1"/>
  <c r="T42" i="24" s="1"/>
  <c r="S12" i="24"/>
  <c r="R12" i="24"/>
  <c r="R25" i="24" s="1"/>
  <c r="Q12" i="24"/>
  <c r="Q25" i="24" s="1"/>
  <c r="P12" i="24"/>
  <c r="P25" i="24" s="1"/>
  <c r="P42" i="24" s="1"/>
  <c r="O12" i="24"/>
  <c r="N12" i="24"/>
  <c r="N25" i="24" s="1"/>
  <c r="M12" i="24"/>
  <c r="M25" i="24" s="1"/>
  <c r="L12" i="24"/>
  <c r="L25" i="24" s="1"/>
  <c r="L42" i="24" s="1"/>
  <c r="K12" i="24"/>
  <c r="J12" i="24"/>
  <c r="I12" i="24"/>
  <c r="I25" i="24" s="1"/>
  <c r="H12" i="24"/>
  <c r="H25" i="24" s="1"/>
  <c r="H42" i="24" s="1"/>
  <c r="G12" i="24"/>
  <c r="F12" i="24"/>
  <c r="E12" i="24"/>
  <c r="D12" i="24"/>
  <c r="D25" i="24" s="1"/>
  <c r="D42" i="24" s="1"/>
  <c r="C12" i="24"/>
  <c r="AA12" i="25"/>
  <c r="Y12" i="25"/>
  <c r="X12" i="25"/>
  <c r="X25" i="25" s="1"/>
  <c r="W12" i="25"/>
  <c r="V12" i="25"/>
  <c r="V25" i="25" s="1"/>
  <c r="V42" i="25" s="1"/>
  <c r="U12" i="25"/>
  <c r="T12" i="25"/>
  <c r="S12" i="25"/>
  <c r="R12" i="25"/>
  <c r="R25" i="25" s="1"/>
  <c r="R42" i="25" s="1"/>
  <c r="Q12" i="25"/>
  <c r="P12" i="25"/>
  <c r="P25" i="25" s="1"/>
  <c r="O12" i="25"/>
  <c r="N12" i="25"/>
  <c r="N25" i="25" s="1"/>
  <c r="N42" i="25" s="1"/>
  <c r="M12" i="25"/>
  <c r="L12" i="25"/>
  <c r="L25" i="25" s="1"/>
  <c r="K12" i="25"/>
  <c r="J12" i="25"/>
  <c r="J25" i="25" s="1"/>
  <c r="J42" i="25" s="1"/>
  <c r="I12" i="25"/>
  <c r="H12" i="25"/>
  <c r="H25" i="25" s="1"/>
  <c r="G12" i="25"/>
  <c r="F12" i="25"/>
  <c r="F25" i="25" s="1"/>
  <c r="F42" i="25" s="1"/>
  <c r="E12" i="25"/>
  <c r="D12" i="25"/>
  <c r="C12" i="25"/>
  <c r="AA12" i="26"/>
  <c r="Y12" i="26"/>
  <c r="X12" i="26"/>
  <c r="Z12" i="26" s="1"/>
  <c r="W12" i="26"/>
  <c r="V12" i="26"/>
  <c r="V25" i="26" s="1"/>
  <c r="U12" i="26"/>
  <c r="T12" i="26"/>
  <c r="S12" i="26"/>
  <c r="R12" i="26"/>
  <c r="Q12" i="26"/>
  <c r="P12" i="26"/>
  <c r="O12" i="26"/>
  <c r="N12" i="26"/>
  <c r="N25" i="26" s="1"/>
  <c r="M12" i="26"/>
  <c r="L12" i="26"/>
  <c r="K12" i="26"/>
  <c r="K25" i="26" s="1"/>
  <c r="J12" i="26"/>
  <c r="J25" i="26" s="1"/>
  <c r="I12" i="26"/>
  <c r="H12" i="26"/>
  <c r="G12" i="26"/>
  <c r="G25" i="26" s="1"/>
  <c r="F12" i="26"/>
  <c r="F25" i="26" s="1"/>
  <c r="E12" i="26"/>
  <c r="D12" i="26"/>
  <c r="D25" i="26" s="1"/>
  <c r="D42" i="26" s="1"/>
  <c r="C12" i="26"/>
  <c r="C25" i="26" s="1"/>
  <c r="AA12" i="27"/>
  <c r="Y12" i="27"/>
  <c r="Y25" i="27" s="1"/>
  <c r="X12" i="27"/>
  <c r="W12" i="27"/>
  <c r="V12" i="27"/>
  <c r="V25" i="27" s="1"/>
  <c r="V42" i="27" s="1"/>
  <c r="U12" i="27"/>
  <c r="U25" i="27" s="1"/>
  <c r="T12" i="27"/>
  <c r="T25" i="27" s="1"/>
  <c r="S12" i="27"/>
  <c r="R12" i="27"/>
  <c r="R25" i="27" s="1"/>
  <c r="R42" i="27" s="1"/>
  <c r="Q12" i="27"/>
  <c r="Q25" i="27" s="1"/>
  <c r="P12" i="27"/>
  <c r="P25" i="27" s="1"/>
  <c r="O12" i="27"/>
  <c r="N12" i="27"/>
  <c r="N25" i="27" s="1"/>
  <c r="N42" i="27" s="1"/>
  <c r="M12" i="27"/>
  <c r="M25" i="27" s="1"/>
  <c r="L12" i="27"/>
  <c r="L25" i="27" s="1"/>
  <c r="L42" i="27" s="1"/>
  <c r="K12" i="27"/>
  <c r="J12" i="27"/>
  <c r="J25" i="27" s="1"/>
  <c r="J42" i="27" s="1"/>
  <c r="I12" i="27"/>
  <c r="I25" i="27" s="1"/>
  <c r="H12" i="27"/>
  <c r="H25" i="27" s="1"/>
  <c r="H42" i="27" s="1"/>
  <c r="G12" i="27"/>
  <c r="F12" i="27"/>
  <c r="F25" i="27" s="1"/>
  <c r="F42" i="27" s="1"/>
  <c r="E12" i="27"/>
  <c r="E25" i="27" s="1"/>
  <c r="D12" i="27"/>
  <c r="D25" i="27" s="1"/>
  <c r="C12" i="27"/>
  <c r="AA12" i="28"/>
  <c r="AA25" i="28" s="1"/>
  <c r="Z12" i="28"/>
  <c r="Y12" i="28"/>
  <c r="X12" i="28"/>
  <c r="X25" i="28" s="1"/>
  <c r="W12" i="28"/>
  <c r="W25" i="28" s="1"/>
  <c r="V12" i="28"/>
  <c r="V25" i="28" s="1"/>
  <c r="U12" i="28"/>
  <c r="T12" i="28"/>
  <c r="T25" i="28" s="1"/>
  <c r="T42" i="28" s="1"/>
  <c r="S12" i="28"/>
  <c r="S25" i="28" s="1"/>
  <c r="R12" i="28"/>
  <c r="R25" i="28" s="1"/>
  <c r="Q12" i="28"/>
  <c r="P12" i="28"/>
  <c r="P25" i="28" s="1"/>
  <c r="P42" i="28" s="1"/>
  <c r="O12" i="28"/>
  <c r="O25" i="28" s="1"/>
  <c r="N12" i="28"/>
  <c r="N25" i="28" s="1"/>
  <c r="M12" i="28"/>
  <c r="L12" i="28"/>
  <c r="L25" i="28" s="1"/>
  <c r="L42" i="28" s="1"/>
  <c r="K12" i="28"/>
  <c r="K25" i="28" s="1"/>
  <c r="J12" i="28"/>
  <c r="J25" i="28" s="1"/>
  <c r="I12" i="28"/>
  <c r="H12" i="28"/>
  <c r="H25" i="28" s="1"/>
  <c r="H42" i="28" s="1"/>
  <c r="G12" i="28"/>
  <c r="G25" i="28" s="1"/>
  <c r="F12" i="28"/>
  <c r="F25" i="28" s="1"/>
  <c r="E12" i="28"/>
  <c r="D12" i="28"/>
  <c r="D25" i="28" s="1"/>
  <c r="D42" i="28" s="1"/>
  <c r="C12" i="28"/>
  <c r="C25" i="28" s="1"/>
  <c r="AA12" i="29"/>
  <c r="Z12" i="29"/>
  <c r="Y12" i="29"/>
  <c r="Y25" i="29" s="1"/>
  <c r="X12" i="29"/>
  <c r="X25" i="29" s="1"/>
  <c r="W12" i="29"/>
  <c r="V12" i="29"/>
  <c r="V25" i="29" s="1"/>
  <c r="V42" i="29" s="1"/>
  <c r="U12" i="29"/>
  <c r="U25" i="29" s="1"/>
  <c r="U42" i="29" s="1"/>
  <c r="T12" i="29"/>
  <c r="S12" i="29"/>
  <c r="R12" i="29"/>
  <c r="R25" i="29" s="1"/>
  <c r="R42" i="29" s="1"/>
  <c r="Q12" i="29"/>
  <c r="Q25" i="29" s="1"/>
  <c r="Q42" i="29" s="1"/>
  <c r="P12" i="29"/>
  <c r="P25" i="29" s="1"/>
  <c r="O12" i="29"/>
  <c r="N12" i="29"/>
  <c r="N25" i="29" s="1"/>
  <c r="N42" i="29" s="1"/>
  <c r="M12" i="29"/>
  <c r="M25" i="29" s="1"/>
  <c r="M42" i="29" s="1"/>
  <c r="L12" i="29"/>
  <c r="L25" i="29" s="1"/>
  <c r="K12" i="29"/>
  <c r="J12" i="29"/>
  <c r="J25" i="29" s="1"/>
  <c r="J42" i="29" s="1"/>
  <c r="I12" i="29"/>
  <c r="I25" i="29" s="1"/>
  <c r="I42" i="29" s="1"/>
  <c r="H12" i="29"/>
  <c r="H25" i="29" s="1"/>
  <c r="G12" i="29"/>
  <c r="F12" i="29"/>
  <c r="F25" i="29" s="1"/>
  <c r="F42" i="29" s="1"/>
  <c r="E12" i="29"/>
  <c r="E25" i="29" s="1"/>
  <c r="E42" i="29" s="1"/>
  <c r="D12" i="29"/>
  <c r="D25" i="29" s="1"/>
  <c r="C12" i="29"/>
  <c r="AA12" i="30"/>
  <c r="AA25" i="30" s="1"/>
  <c r="AA42" i="30" s="1"/>
  <c r="Y12" i="30"/>
  <c r="X12" i="30"/>
  <c r="W12" i="30"/>
  <c r="W25" i="30" s="1"/>
  <c r="W42" i="30" s="1"/>
  <c r="V12" i="30"/>
  <c r="V25" i="30" s="1"/>
  <c r="U12" i="30"/>
  <c r="T12" i="30"/>
  <c r="T25" i="30" s="1"/>
  <c r="T42" i="30" s="1"/>
  <c r="S12" i="30"/>
  <c r="S25" i="30" s="1"/>
  <c r="R12" i="30"/>
  <c r="R25" i="30" s="1"/>
  <c r="Q12" i="30"/>
  <c r="P12" i="30"/>
  <c r="P25" i="30" s="1"/>
  <c r="P42" i="30" s="1"/>
  <c r="O12" i="30"/>
  <c r="O25" i="30" s="1"/>
  <c r="O42" i="30" s="1"/>
  <c r="N12" i="30"/>
  <c r="N25" i="30" s="1"/>
  <c r="M12" i="30"/>
  <c r="L12" i="30"/>
  <c r="L25" i="30" s="1"/>
  <c r="L42" i="30" s="1"/>
  <c r="K12" i="30"/>
  <c r="J12" i="30"/>
  <c r="J25" i="30" s="1"/>
  <c r="I12" i="30"/>
  <c r="H12" i="30"/>
  <c r="H25" i="30" s="1"/>
  <c r="H42" i="30" s="1"/>
  <c r="G12" i="30"/>
  <c r="G25" i="30" s="1"/>
  <c r="G42" i="30" s="1"/>
  <c r="F12" i="30"/>
  <c r="F25" i="30" s="1"/>
  <c r="E12" i="30"/>
  <c r="D12" i="30"/>
  <c r="D25" i="30" s="1"/>
  <c r="D42" i="30" s="1"/>
  <c r="C12" i="30"/>
  <c r="C25" i="30" s="1"/>
  <c r="AA12" i="31"/>
  <c r="Y12" i="31"/>
  <c r="Y25" i="31" s="1"/>
  <c r="Y42" i="31" s="1"/>
  <c r="X12" i="31"/>
  <c r="W12" i="31"/>
  <c r="V12" i="31"/>
  <c r="V25" i="31" s="1"/>
  <c r="V42" i="31" s="1"/>
  <c r="U12" i="31"/>
  <c r="U25" i="31" s="1"/>
  <c r="U42" i="31" s="1"/>
  <c r="T12" i="31"/>
  <c r="T25" i="31" s="1"/>
  <c r="S12" i="31"/>
  <c r="R12" i="31"/>
  <c r="R25" i="31" s="1"/>
  <c r="R42" i="31" s="1"/>
  <c r="Q12" i="31"/>
  <c r="Q25" i="31" s="1"/>
  <c r="Q42" i="31" s="1"/>
  <c r="P12" i="31"/>
  <c r="P25" i="31" s="1"/>
  <c r="O12" i="31"/>
  <c r="N12" i="31"/>
  <c r="N25" i="31" s="1"/>
  <c r="N42" i="31" s="1"/>
  <c r="M12" i="31"/>
  <c r="M25" i="31" s="1"/>
  <c r="M42" i="31" s="1"/>
  <c r="L12" i="31"/>
  <c r="L25" i="31" s="1"/>
  <c r="K12" i="31"/>
  <c r="J12" i="31"/>
  <c r="J25" i="31" s="1"/>
  <c r="J42" i="31" s="1"/>
  <c r="I12" i="31"/>
  <c r="I25" i="31" s="1"/>
  <c r="I42" i="31" s="1"/>
  <c r="H12" i="31"/>
  <c r="H25" i="31" s="1"/>
  <c r="G12" i="31"/>
  <c r="F12" i="31"/>
  <c r="F25" i="31" s="1"/>
  <c r="F42" i="31" s="1"/>
  <c r="E12" i="31"/>
  <c r="E25" i="31" s="1"/>
  <c r="E42" i="31" s="1"/>
  <c r="D12" i="31"/>
  <c r="D25" i="31" s="1"/>
  <c r="C12" i="31"/>
  <c r="AA12" i="32"/>
  <c r="AA25" i="32" s="1"/>
  <c r="AA42" i="32" s="1"/>
  <c r="Z12" i="32"/>
  <c r="Y12" i="32"/>
  <c r="X12" i="32"/>
  <c r="X25" i="32" s="1"/>
  <c r="X42" i="32" s="1"/>
  <c r="W12" i="32"/>
  <c r="W25" i="32" s="1"/>
  <c r="W42" i="32" s="1"/>
  <c r="V12" i="32"/>
  <c r="V25" i="32" s="1"/>
  <c r="U12" i="32"/>
  <c r="T12" i="32"/>
  <c r="T25" i="32" s="1"/>
  <c r="T42" i="32" s="1"/>
  <c r="S12" i="32"/>
  <c r="S25" i="32" s="1"/>
  <c r="S42" i="32" s="1"/>
  <c r="R12" i="32"/>
  <c r="R25" i="32" s="1"/>
  <c r="Q12" i="32"/>
  <c r="P12" i="32"/>
  <c r="P25" i="32" s="1"/>
  <c r="P42" i="32" s="1"/>
  <c r="O12" i="32"/>
  <c r="O25" i="32" s="1"/>
  <c r="O42" i="32" s="1"/>
  <c r="N12" i="32"/>
  <c r="N25" i="32" s="1"/>
  <c r="M12" i="32"/>
  <c r="L12" i="32"/>
  <c r="L25" i="32" s="1"/>
  <c r="L42" i="32" s="1"/>
  <c r="K12" i="32"/>
  <c r="K25" i="32" s="1"/>
  <c r="K42" i="32" s="1"/>
  <c r="J12" i="32"/>
  <c r="J25" i="32" s="1"/>
  <c r="I12" i="32"/>
  <c r="H12" i="32"/>
  <c r="H25" i="32" s="1"/>
  <c r="H42" i="32" s="1"/>
  <c r="G12" i="32"/>
  <c r="G25" i="32" s="1"/>
  <c r="G42" i="32" s="1"/>
  <c r="F12" i="32"/>
  <c r="F25" i="32" s="1"/>
  <c r="E12" i="32"/>
  <c r="D12" i="32"/>
  <c r="D25" i="32" s="1"/>
  <c r="D42" i="32" s="1"/>
  <c r="C12" i="32"/>
  <c r="C25" i="32" s="1"/>
  <c r="C42" i="32" s="1"/>
  <c r="AA12" i="33"/>
  <c r="Y12" i="33"/>
  <c r="Y25" i="33" s="1"/>
  <c r="Y42" i="33" s="1"/>
  <c r="X12" i="33"/>
  <c r="W12" i="33"/>
  <c r="V12" i="33"/>
  <c r="V25" i="33" s="1"/>
  <c r="V42" i="33" s="1"/>
  <c r="U12" i="33"/>
  <c r="U25" i="33" s="1"/>
  <c r="U42" i="33" s="1"/>
  <c r="T12" i="33"/>
  <c r="T25" i="33" s="1"/>
  <c r="T42" i="33" s="1"/>
  <c r="S12" i="33"/>
  <c r="R12" i="33"/>
  <c r="R25" i="33" s="1"/>
  <c r="R42" i="33" s="1"/>
  <c r="Q12" i="33"/>
  <c r="P12" i="33"/>
  <c r="P25" i="33" s="1"/>
  <c r="O12" i="33"/>
  <c r="N12" i="33"/>
  <c r="N25" i="33" s="1"/>
  <c r="N42" i="33" s="1"/>
  <c r="M12" i="33"/>
  <c r="M25" i="33" s="1"/>
  <c r="M42" i="33" s="1"/>
  <c r="L12" i="33"/>
  <c r="L25" i="33" s="1"/>
  <c r="L42" i="33" s="1"/>
  <c r="K12" i="33"/>
  <c r="J12" i="33"/>
  <c r="J25" i="33" s="1"/>
  <c r="J42" i="33" s="1"/>
  <c r="I12" i="33"/>
  <c r="I25" i="33" s="1"/>
  <c r="I42" i="33" s="1"/>
  <c r="H12" i="33"/>
  <c r="G12" i="33"/>
  <c r="F12" i="33"/>
  <c r="F25" i="33" s="1"/>
  <c r="F42" i="33" s="1"/>
  <c r="E12" i="33"/>
  <c r="E25" i="33" s="1"/>
  <c r="E42" i="33" s="1"/>
  <c r="D12" i="33"/>
  <c r="D25" i="33" s="1"/>
  <c r="D42" i="33" s="1"/>
  <c r="C12" i="33"/>
  <c r="AA12" i="34"/>
  <c r="AA25" i="34" s="1"/>
  <c r="AA42" i="34" s="1"/>
  <c r="Y12" i="34"/>
  <c r="X12" i="34"/>
  <c r="W12" i="34"/>
  <c r="W25" i="34" s="1"/>
  <c r="W42" i="34" s="1"/>
  <c r="V12" i="34"/>
  <c r="V25" i="34" s="1"/>
  <c r="U12" i="34"/>
  <c r="T12" i="34"/>
  <c r="T25" i="34" s="1"/>
  <c r="T42" i="34" s="1"/>
  <c r="S12" i="34"/>
  <c r="S25" i="34" s="1"/>
  <c r="S42" i="34" s="1"/>
  <c r="R12" i="34"/>
  <c r="R25" i="34" s="1"/>
  <c r="Q12" i="34"/>
  <c r="P12" i="34"/>
  <c r="O12" i="34"/>
  <c r="O25" i="34" s="1"/>
  <c r="O42" i="34" s="1"/>
  <c r="N12" i="34"/>
  <c r="N25" i="34" s="1"/>
  <c r="M12" i="34"/>
  <c r="L12" i="34"/>
  <c r="L25" i="34" s="1"/>
  <c r="L42" i="34" s="1"/>
  <c r="K12" i="34"/>
  <c r="K25" i="34" s="1"/>
  <c r="K42" i="34" s="1"/>
  <c r="J12" i="34"/>
  <c r="J25" i="34" s="1"/>
  <c r="I12" i="34"/>
  <c r="H12" i="34"/>
  <c r="G12" i="34"/>
  <c r="G25" i="34" s="1"/>
  <c r="G42" i="34" s="1"/>
  <c r="F12" i="34"/>
  <c r="F25" i="34" s="1"/>
  <c r="E12" i="34"/>
  <c r="D12" i="34"/>
  <c r="D25" i="34" s="1"/>
  <c r="D42" i="34" s="1"/>
  <c r="C12" i="34"/>
  <c r="C25" i="34" s="1"/>
  <c r="C42" i="34" s="1"/>
  <c r="AA12" i="35"/>
  <c r="Y12" i="35"/>
  <c r="Y25" i="35" s="1"/>
  <c r="Y42" i="35" s="1"/>
  <c r="X12" i="35"/>
  <c r="Z12" i="35" s="1"/>
  <c r="W12" i="35"/>
  <c r="V12" i="35"/>
  <c r="V25" i="35" s="1"/>
  <c r="V42" i="35" s="1"/>
  <c r="U12" i="35"/>
  <c r="U25" i="35" s="1"/>
  <c r="U42" i="35" s="1"/>
  <c r="T12" i="35"/>
  <c r="T25" i="35" s="1"/>
  <c r="T42" i="35" s="1"/>
  <c r="S12" i="35"/>
  <c r="R12" i="35"/>
  <c r="R25" i="35" s="1"/>
  <c r="R42" i="35" s="1"/>
  <c r="Q12" i="35"/>
  <c r="Q25" i="35" s="1"/>
  <c r="Q42" i="35" s="1"/>
  <c r="P12" i="35"/>
  <c r="P25" i="35" s="1"/>
  <c r="O12" i="35"/>
  <c r="N12" i="35"/>
  <c r="M12" i="35"/>
  <c r="M25" i="35" s="1"/>
  <c r="M42" i="35" s="1"/>
  <c r="L12" i="35"/>
  <c r="L25" i="35" s="1"/>
  <c r="L42" i="35" s="1"/>
  <c r="K12" i="35"/>
  <c r="J12" i="35"/>
  <c r="J25" i="35" s="1"/>
  <c r="J42" i="35" s="1"/>
  <c r="I12" i="35"/>
  <c r="I25" i="35" s="1"/>
  <c r="I42" i="35" s="1"/>
  <c r="H12" i="35"/>
  <c r="H25" i="35" s="1"/>
  <c r="G12" i="35"/>
  <c r="F12" i="35"/>
  <c r="F25" i="35" s="1"/>
  <c r="F42" i="35" s="1"/>
  <c r="E12" i="35"/>
  <c r="E25" i="35" s="1"/>
  <c r="E42" i="35" s="1"/>
  <c r="D12" i="35"/>
  <c r="D25" i="35" s="1"/>
  <c r="D42" i="35" s="1"/>
  <c r="C12" i="35"/>
  <c r="AA12" i="36"/>
  <c r="AA25" i="36" s="1"/>
  <c r="AA42" i="36" s="1"/>
  <c r="Y12" i="36"/>
  <c r="X12" i="36"/>
  <c r="X25" i="36" s="1"/>
  <c r="W12" i="36"/>
  <c r="W25" i="36" s="1"/>
  <c r="W42" i="36" s="1"/>
  <c r="V12" i="36"/>
  <c r="V25" i="36" s="1"/>
  <c r="U12" i="36"/>
  <c r="T12" i="36"/>
  <c r="T25" i="36" s="1"/>
  <c r="T42" i="36" s="1"/>
  <c r="S12" i="36"/>
  <c r="S25" i="36" s="1"/>
  <c r="S42" i="36" s="1"/>
  <c r="R12" i="36"/>
  <c r="R25" i="36" s="1"/>
  <c r="Q12" i="36"/>
  <c r="P12" i="36"/>
  <c r="P25" i="36" s="1"/>
  <c r="P42" i="36" s="1"/>
  <c r="O12" i="36"/>
  <c r="O25" i="36" s="1"/>
  <c r="O42" i="36" s="1"/>
  <c r="N12" i="36"/>
  <c r="N25" i="36" s="1"/>
  <c r="M12" i="36"/>
  <c r="L12" i="36"/>
  <c r="L25" i="36" s="1"/>
  <c r="L42" i="36" s="1"/>
  <c r="K12" i="36"/>
  <c r="K25" i="36" s="1"/>
  <c r="K42" i="36" s="1"/>
  <c r="J12" i="36"/>
  <c r="J25" i="36" s="1"/>
  <c r="I12" i="36"/>
  <c r="H12" i="36"/>
  <c r="H25" i="36" s="1"/>
  <c r="H42" i="36" s="1"/>
  <c r="G12" i="36"/>
  <c r="G25" i="36" s="1"/>
  <c r="G42" i="36" s="1"/>
  <c r="F12" i="36"/>
  <c r="F25" i="36" s="1"/>
  <c r="E12" i="36"/>
  <c r="D12" i="36"/>
  <c r="D25" i="36" s="1"/>
  <c r="D42" i="36" s="1"/>
  <c r="C12" i="36"/>
  <c r="C25" i="36" s="1"/>
  <c r="C42" i="36" s="1"/>
  <c r="AA12" i="37"/>
  <c r="Y12" i="37"/>
  <c r="Y25" i="37" s="1"/>
  <c r="Y42" i="37" s="1"/>
  <c r="X12" i="37"/>
  <c r="W12" i="37"/>
  <c r="V12" i="37"/>
  <c r="V25" i="37" s="1"/>
  <c r="U12" i="37"/>
  <c r="U25" i="37" s="1"/>
  <c r="U42" i="37" s="1"/>
  <c r="T12" i="37"/>
  <c r="S12" i="37"/>
  <c r="R12" i="37"/>
  <c r="R25" i="37" s="1"/>
  <c r="R42" i="37" s="1"/>
  <c r="Q12" i="37"/>
  <c r="Q25" i="37" s="1"/>
  <c r="Q42" i="37" s="1"/>
  <c r="P12" i="37"/>
  <c r="P25" i="37" s="1"/>
  <c r="O12" i="37"/>
  <c r="N12" i="37"/>
  <c r="N25" i="37" s="1"/>
  <c r="M12" i="37"/>
  <c r="M25" i="37" s="1"/>
  <c r="M42" i="37" s="1"/>
  <c r="L12" i="37"/>
  <c r="L25" i="37" s="1"/>
  <c r="K12" i="37"/>
  <c r="J12" i="37"/>
  <c r="J25" i="37" s="1"/>
  <c r="J42" i="37" s="1"/>
  <c r="I12" i="37"/>
  <c r="I25" i="37" s="1"/>
  <c r="I42" i="37" s="1"/>
  <c r="H12" i="37"/>
  <c r="H25" i="37" s="1"/>
  <c r="G12" i="37"/>
  <c r="F12" i="37"/>
  <c r="F25" i="37" s="1"/>
  <c r="E12" i="37"/>
  <c r="E25" i="37" s="1"/>
  <c r="E42" i="37" s="1"/>
  <c r="D12" i="37"/>
  <c r="D25" i="37" s="1"/>
  <c r="C12" i="37"/>
  <c r="AA12" i="38"/>
  <c r="Y12" i="38"/>
  <c r="X12" i="38"/>
  <c r="Z12" i="38" s="1"/>
  <c r="W12" i="38"/>
  <c r="W25" i="38" s="1"/>
  <c r="W42" i="38" s="1"/>
  <c r="V12" i="38"/>
  <c r="V25" i="38" s="1"/>
  <c r="U12" i="38"/>
  <c r="T12" i="38"/>
  <c r="T25" i="38" s="1"/>
  <c r="T42" i="38" s="1"/>
  <c r="S12" i="38"/>
  <c r="R12" i="38"/>
  <c r="Q12" i="38"/>
  <c r="P12" i="38"/>
  <c r="P25" i="38" s="1"/>
  <c r="P42" i="38" s="1"/>
  <c r="O12" i="38"/>
  <c r="O25" i="38" s="1"/>
  <c r="O42" i="38" s="1"/>
  <c r="N12" i="38"/>
  <c r="N25" i="38" s="1"/>
  <c r="M12" i="38"/>
  <c r="L12" i="38"/>
  <c r="L25" i="38" s="1"/>
  <c r="L42" i="38" s="1"/>
  <c r="K12" i="38"/>
  <c r="J12" i="38"/>
  <c r="I12" i="38"/>
  <c r="H12" i="38"/>
  <c r="H25" i="38" s="1"/>
  <c r="H42" i="38" s="1"/>
  <c r="G12" i="38"/>
  <c r="G25" i="38" s="1"/>
  <c r="G42" i="38" s="1"/>
  <c r="F12" i="38"/>
  <c r="F25" i="38" s="1"/>
  <c r="E12" i="38"/>
  <c r="D12" i="38"/>
  <c r="D25" i="38" s="1"/>
  <c r="D42" i="38" s="1"/>
  <c r="C12" i="38"/>
  <c r="AA12" i="39"/>
  <c r="Y12" i="39"/>
  <c r="Y25" i="39" s="1"/>
  <c r="X12" i="39"/>
  <c r="W12" i="39"/>
  <c r="V12" i="39"/>
  <c r="V25" i="39" s="1"/>
  <c r="V42" i="39" s="1"/>
  <c r="U12" i="39"/>
  <c r="U25" i="39" s="1"/>
  <c r="U42" i="39" s="1"/>
  <c r="T12" i="39"/>
  <c r="T25" i="39" s="1"/>
  <c r="S12" i="39"/>
  <c r="R12" i="39"/>
  <c r="R25" i="39" s="1"/>
  <c r="R42" i="39" s="1"/>
  <c r="Q12" i="39"/>
  <c r="Q25" i="39" s="1"/>
  <c r="Q42" i="39" s="1"/>
  <c r="P12" i="39"/>
  <c r="P25" i="39" s="1"/>
  <c r="O12" i="39"/>
  <c r="N12" i="39"/>
  <c r="N25" i="39" s="1"/>
  <c r="N42" i="39" s="1"/>
  <c r="M12" i="39"/>
  <c r="M25" i="39" s="1"/>
  <c r="M42" i="39" s="1"/>
  <c r="L12" i="39"/>
  <c r="L25" i="39" s="1"/>
  <c r="K12" i="39"/>
  <c r="J12" i="39"/>
  <c r="J25" i="39" s="1"/>
  <c r="J42" i="39" s="1"/>
  <c r="I12" i="39"/>
  <c r="I25" i="39" s="1"/>
  <c r="I42" i="39" s="1"/>
  <c r="H12" i="39"/>
  <c r="H25" i="39" s="1"/>
  <c r="G12" i="39"/>
  <c r="F12" i="39"/>
  <c r="F25" i="39" s="1"/>
  <c r="F42" i="39" s="1"/>
  <c r="E12" i="39"/>
  <c r="E25" i="39" s="1"/>
  <c r="E42" i="39" s="1"/>
  <c r="D12" i="39"/>
  <c r="D25" i="39" s="1"/>
  <c r="C12" i="39"/>
  <c r="AA12" i="40"/>
  <c r="AA25" i="40" s="1"/>
  <c r="AA42" i="40" s="1"/>
  <c r="Z12" i="40"/>
  <c r="Y12" i="40"/>
  <c r="X12" i="40"/>
  <c r="X25" i="40" s="1"/>
  <c r="W12" i="40"/>
  <c r="W25" i="40" s="1"/>
  <c r="W42" i="40" s="1"/>
  <c r="V12" i="40"/>
  <c r="V25" i="40" s="1"/>
  <c r="U12" i="40"/>
  <c r="T12" i="40"/>
  <c r="T25" i="40" s="1"/>
  <c r="S12" i="40"/>
  <c r="R12" i="40"/>
  <c r="R25" i="40" s="1"/>
  <c r="Q12" i="40"/>
  <c r="P12" i="40"/>
  <c r="P25" i="40" s="1"/>
  <c r="O12" i="40"/>
  <c r="O25" i="40" s="1"/>
  <c r="O42" i="40" s="1"/>
  <c r="N12" i="40"/>
  <c r="N25" i="40" s="1"/>
  <c r="M12" i="40"/>
  <c r="L12" i="40"/>
  <c r="L25" i="40" s="1"/>
  <c r="K12" i="40"/>
  <c r="K25" i="40" s="1"/>
  <c r="J12" i="40"/>
  <c r="I12" i="40"/>
  <c r="H12" i="40"/>
  <c r="H25" i="40" s="1"/>
  <c r="G12" i="40"/>
  <c r="G25" i="40" s="1"/>
  <c r="G42" i="40" s="1"/>
  <c r="F12" i="40"/>
  <c r="F25" i="40" s="1"/>
  <c r="E12" i="40"/>
  <c r="D12" i="40"/>
  <c r="D25" i="40" s="1"/>
  <c r="C12" i="40"/>
  <c r="C25" i="40" s="1"/>
  <c r="C42" i="40" s="1"/>
  <c r="AA12" i="41"/>
  <c r="Y12" i="41"/>
  <c r="Y25" i="41" s="1"/>
  <c r="Y42" i="41" s="1"/>
  <c r="X12" i="41"/>
  <c r="Z12" i="41" s="1"/>
  <c r="W12" i="41"/>
  <c r="V12" i="41"/>
  <c r="V25" i="41" s="1"/>
  <c r="V42" i="41" s="1"/>
  <c r="U12" i="41"/>
  <c r="U25" i="41" s="1"/>
  <c r="U42" i="41" s="1"/>
  <c r="T12" i="41"/>
  <c r="T25" i="41" s="1"/>
  <c r="S12" i="41"/>
  <c r="R12" i="41"/>
  <c r="Q12" i="41"/>
  <c r="Q25" i="41" s="1"/>
  <c r="Q42" i="41" s="1"/>
  <c r="P12" i="41"/>
  <c r="P25" i="41" s="1"/>
  <c r="O12" i="41"/>
  <c r="N12" i="41"/>
  <c r="N25" i="41" s="1"/>
  <c r="N42" i="41" s="1"/>
  <c r="M12" i="41"/>
  <c r="M25" i="41" s="1"/>
  <c r="M42" i="41" s="1"/>
  <c r="L12" i="41"/>
  <c r="L25" i="41" s="1"/>
  <c r="K12" i="41"/>
  <c r="J12" i="41"/>
  <c r="I12" i="41"/>
  <c r="I25" i="41" s="1"/>
  <c r="I42" i="41" s="1"/>
  <c r="H12" i="41"/>
  <c r="H25" i="41" s="1"/>
  <c r="G12" i="41"/>
  <c r="F12" i="41"/>
  <c r="F25" i="41" s="1"/>
  <c r="F42" i="41" s="1"/>
  <c r="E12" i="41"/>
  <c r="E25" i="41" s="1"/>
  <c r="E42" i="41" s="1"/>
  <c r="D12" i="41"/>
  <c r="D25" i="41" s="1"/>
  <c r="C12" i="41"/>
  <c r="AA12" i="42"/>
  <c r="Y12" i="42"/>
  <c r="X12" i="42"/>
  <c r="W12" i="42"/>
  <c r="W25" i="42" s="1"/>
  <c r="V12" i="42"/>
  <c r="V25" i="42" s="1"/>
  <c r="U12" i="42"/>
  <c r="T12" i="42"/>
  <c r="T25" i="42" s="1"/>
  <c r="T42" i="42" s="1"/>
  <c r="S12" i="42"/>
  <c r="S25" i="42" s="1"/>
  <c r="S42" i="42" s="1"/>
  <c r="R12" i="42"/>
  <c r="R25" i="42" s="1"/>
  <c r="Q12" i="42"/>
  <c r="P12" i="42"/>
  <c r="P25" i="42" s="1"/>
  <c r="O12" i="42"/>
  <c r="O25" i="42" s="1"/>
  <c r="N12" i="42"/>
  <c r="N25" i="42" s="1"/>
  <c r="M12" i="42"/>
  <c r="L12" i="42"/>
  <c r="L25" i="42" s="1"/>
  <c r="L42" i="42" s="1"/>
  <c r="K12" i="42"/>
  <c r="K25" i="42" s="1"/>
  <c r="J12" i="42"/>
  <c r="J25" i="42" s="1"/>
  <c r="I12" i="42"/>
  <c r="H12" i="42"/>
  <c r="H25" i="42" s="1"/>
  <c r="H42" i="42" s="1"/>
  <c r="G12" i="42"/>
  <c r="G25" i="42" s="1"/>
  <c r="F12" i="42"/>
  <c r="F25" i="42" s="1"/>
  <c r="E12" i="42"/>
  <c r="D12" i="42"/>
  <c r="C12" i="42"/>
  <c r="C25" i="42" s="1"/>
  <c r="AA12" i="43"/>
  <c r="Y12" i="43"/>
  <c r="X12" i="43"/>
  <c r="W12" i="43"/>
  <c r="V12" i="43"/>
  <c r="V25" i="43" s="1"/>
  <c r="U12" i="43"/>
  <c r="U25" i="43" s="1"/>
  <c r="T12" i="43"/>
  <c r="T25" i="43" s="1"/>
  <c r="S12" i="43"/>
  <c r="R12" i="43"/>
  <c r="R25" i="43" s="1"/>
  <c r="R42" i="43" s="1"/>
  <c r="Q12" i="43"/>
  <c r="Q25" i="43" s="1"/>
  <c r="P12" i="43"/>
  <c r="P25" i="43" s="1"/>
  <c r="O12" i="43"/>
  <c r="N12" i="43"/>
  <c r="N25" i="43" s="1"/>
  <c r="M12" i="43"/>
  <c r="M25" i="43" s="1"/>
  <c r="L12" i="43"/>
  <c r="L25" i="43" s="1"/>
  <c r="K12" i="43"/>
  <c r="J12" i="43"/>
  <c r="J25" i="43" s="1"/>
  <c r="J42" i="43" s="1"/>
  <c r="I12" i="43"/>
  <c r="I25" i="43" s="1"/>
  <c r="H12" i="43"/>
  <c r="G12" i="43"/>
  <c r="F12" i="43"/>
  <c r="F25" i="43" s="1"/>
  <c r="E12" i="43"/>
  <c r="E25" i="43" s="1"/>
  <c r="D12" i="43"/>
  <c r="C12" i="43"/>
  <c r="AA12" i="44"/>
  <c r="AA25" i="44" s="1"/>
  <c r="Y12" i="44"/>
  <c r="X12" i="44"/>
  <c r="X25" i="44" s="1"/>
  <c r="W12" i="44"/>
  <c r="W25" i="44" s="1"/>
  <c r="V12" i="44"/>
  <c r="V25" i="44" s="1"/>
  <c r="U12" i="44"/>
  <c r="T12" i="44"/>
  <c r="T25" i="44" s="1"/>
  <c r="T42" i="44" s="1"/>
  <c r="S12" i="44"/>
  <c r="S25" i="44" s="1"/>
  <c r="R12" i="44"/>
  <c r="R25" i="44" s="1"/>
  <c r="Q12" i="44"/>
  <c r="P12" i="44"/>
  <c r="P25" i="44" s="1"/>
  <c r="P42" i="44" s="1"/>
  <c r="O12" i="44"/>
  <c r="O25" i="44" s="1"/>
  <c r="N12" i="44"/>
  <c r="M12" i="44"/>
  <c r="L12" i="44"/>
  <c r="K12" i="44"/>
  <c r="J12" i="44"/>
  <c r="J25" i="44" s="1"/>
  <c r="I12" i="44"/>
  <c r="H12" i="44"/>
  <c r="H25" i="44" s="1"/>
  <c r="H42" i="44" s="1"/>
  <c r="G12" i="44"/>
  <c r="G25" i="44" s="1"/>
  <c r="F12" i="44"/>
  <c r="E12" i="44"/>
  <c r="D12" i="44"/>
  <c r="D25" i="44" s="1"/>
  <c r="D42" i="44" s="1"/>
  <c r="C12" i="44"/>
  <c r="C25" i="44" s="1"/>
  <c r="AA12" i="45"/>
  <c r="Y12" i="45"/>
  <c r="Y25" i="45" s="1"/>
  <c r="Y42" i="45" s="1"/>
  <c r="X12" i="45"/>
  <c r="X25" i="45" s="1"/>
  <c r="W12" i="45"/>
  <c r="V12" i="45"/>
  <c r="V25" i="45" s="1"/>
  <c r="V42" i="45" s="1"/>
  <c r="U12" i="45"/>
  <c r="U25" i="45" s="1"/>
  <c r="T12" i="45"/>
  <c r="T25" i="45" s="1"/>
  <c r="S12" i="45"/>
  <c r="R12" i="45"/>
  <c r="R25" i="45" s="1"/>
  <c r="R42" i="45" s="1"/>
  <c r="Q12" i="45"/>
  <c r="Q25" i="45" s="1"/>
  <c r="Q42" i="45" s="1"/>
  <c r="P12" i="45"/>
  <c r="P25" i="45" s="1"/>
  <c r="O12" i="45"/>
  <c r="N12" i="45"/>
  <c r="M12" i="45"/>
  <c r="M25" i="45" s="1"/>
  <c r="L12" i="45"/>
  <c r="L25" i="45" s="1"/>
  <c r="K12" i="45"/>
  <c r="J12" i="45"/>
  <c r="J25" i="45" s="1"/>
  <c r="J42" i="45" s="1"/>
  <c r="I12" i="45"/>
  <c r="I25" i="45" s="1"/>
  <c r="I42" i="45" s="1"/>
  <c r="H12" i="45"/>
  <c r="H25" i="45" s="1"/>
  <c r="G12" i="45"/>
  <c r="F12" i="45"/>
  <c r="F25" i="45" s="1"/>
  <c r="F42" i="45" s="1"/>
  <c r="E12" i="45"/>
  <c r="E25" i="45" s="1"/>
  <c r="D12" i="45"/>
  <c r="D25" i="45" s="1"/>
  <c r="C12" i="45"/>
  <c r="AA12" i="46"/>
  <c r="AA25" i="46" s="1"/>
  <c r="Y12" i="46"/>
  <c r="X12" i="46"/>
  <c r="Z12" i="46" s="1"/>
  <c r="W12" i="46"/>
  <c r="W25" i="46" s="1"/>
  <c r="W42" i="46" s="1"/>
  <c r="V12" i="46"/>
  <c r="U12" i="46"/>
  <c r="T12" i="46"/>
  <c r="S12" i="46"/>
  <c r="S25" i="46" s="1"/>
  <c r="R12" i="46"/>
  <c r="R25" i="46" s="1"/>
  <c r="Q12" i="46"/>
  <c r="P12" i="46"/>
  <c r="P25" i="46" s="1"/>
  <c r="P42" i="46" s="1"/>
  <c r="O12" i="46"/>
  <c r="N12" i="46"/>
  <c r="M12" i="46"/>
  <c r="L12" i="46"/>
  <c r="K12" i="46"/>
  <c r="K25" i="46" s="1"/>
  <c r="J12" i="46"/>
  <c r="J25" i="46" s="1"/>
  <c r="I12" i="46"/>
  <c r="H12" i="46"/>
  <c r="G12" i="46"/>
  <c r="G25" i="46" s="1"/>
  <c r="G42" i="46" s="1"/>
  <c r="F12" i="46"/>
  <c r="F25" i="46" s="1"/>
  <c r="E12" i="46"/>
  <c r="D12" i="46"/>
  <c r="C12" i="46"/>
  <c r="C25" i="46" s="1"/>
  <c r="AA12" i="47"/>
  <c r="Y12" i="47"/>
  <c r="Y25" i="47" s="1"/>
  <c r="X12" i="47"/>
  <c r="W12" i="47"/>
  <c r="V12" i="47"/>
  <c r="U12" i="47"/>
  <c r="T12" i="47"/>
  <c r="T25" i="47" s="1"/>
  <c r="T42" i="47" s="1"/>
  <c r="S12" i="47"/>
  <c r="R12" i="47"/>
  <c r="R25" i="47" s="1"/>
  <c r="R42" i="47" s="1"/>
  <c r="Q12" i="47"/>
  <c r="Q25" i="47" s="1"/>
  <c r="P12" i="47"/>
  <c r="P25" i="47" s="1"/>
  <c r="O12" i="47"/>
  <c r="N12" i="47"/>
  <c r="N25" i="47" s="1"/>
  <c r="N42" i="47" s="1"/>
  <c r="M12" i="47"/>
  <c r="L12" i="47"/>
  <c r="K12" i="47"/>
  <c r="J12" i="47"/>
  <c r="I12" i="47"/>
  <c r="I25" i="47" s="1"/>
  <c r="H12" i="47"/>
  <c r="H25" i="47" s="1"/>
  <c r="G12" i="47"/>
  <c r="F12" i="47"/>
  <c r="E12" i="47"/>
  <c r="D12" i="47"/>
  <c r="D25" i="47" s="1"/>
  <c r="D42" i="47" s="1"/>
  <c r="C12" i="47"/>
  <c r="AA12" i="48"/>
  <c r="Z12" i="48"/>
  <c r="Y12" i="48"/>
  <c r="X12" i="48"/>
  <c r="W12" i="48"/>
  <c r="W25" i="48" s="1"/>
  <c r="V12" i="48"/>
  <c r="V25" i="48" s="1"/>
  <c r="U12" i="48"/>
  <c r="T12" i="48"/>
  <c r="S12" i="48"/>
  <c r="S25" i="48" s="1"/>
  <c r="S42" i="48" s="1"/>
  <c r="R12" i="48"/>
  <c r="R25" i="48" s="1"/>
  <c r="Q12" i="48"/>
  <c r="P12" i="48"/>
  <c r="O12" i="48"/>
  <c r="N12" i="48"/>
  <c r="N25" i="48" s="1"/>
  <c r="M12" i="48"/>
  <c r="L12" i="48"/>
  <c r="K12" i="48"/>
  <c r="J12" i="48"/>
  <c r="I12" i="48"/>
  <c r="H12" i="48"/>
  <c r="G12" i="48"/>
  <c r="G25" i="48" s="1"/>
  <c r="F12" i="48"/>
  <c r="F25" i="48" s="1"/>
  <c r="E12" i="48"/>
  <c r="D12" i="48"/>
  <c r="C12" i="48"/>
  <c r="C25" i="48" s="1"/>
  <c r="C42" i="48" s="1"/>
  <c r="AA12" i="49"/>
  <c r="Z12" i="49"/>
  <c r="Y12" i="49"/>
  <c r="Y25" i="49" s="1"/>
  <c r="X12" i="49"/>
  <c r="W12" i="49"/>
  <c r="V12" i="49"/>
  <c r="U12" i="49"/>
  <c r="U25" i="49" s="1"/>
  <c r="T12" i="49"/>
  <c r="T25" i="49" s="1"/>
  <c r="S12" i="49"/>
  <c r="R12" i="49"/>
  <c r="Q12" i="49"/>
  <c r="Q25" i="49" s="1"/>
  <c r="P12" i="49"/>
  <c r="P25" i="49" s="1"/>
  <c r="P42" i="49" s="1"/>
  <c r="O12" i="49"/>
  <c r="N12" i="49"/>
  <c r="M12" i="49"/>
  <c r="M25" i="49" s="1"/>
  <c r="L12" i="49"/>
  <c r="L25" i="49" s="1"/>
  <c r="K12" i="49"/>
  <c r="J12" i="49"/>
  <c r="I12" i="49"/>
  <c r="I25" i="49" s="1"/>
  <c r="H12" i="49"/>
  <c r="H25" i="49" s="1"/>
  <c r="H42" i="49" s="1"/>
  <c r="G12" i="49"/>
  <c r="F12" i="49"/>
  <c r="E12" i="49"/>
  <c r="E25" i="49" s="1"/>
  <c r="D12" i="49"/>
  <c r="D25" i="49" s="1"/>
  <c r="C12" i="49"/>
  <c r="AA12" i="50"/>
  <c r="AA25" i="50" s="1"/>
  <c r="Y12" i="50"/>
  <c r="X12" i="50"/>
  <c r="W12" i="50"/>
  <c r="W25" i="50" s="1"/>
  <c r="W42" i="50" s="1"/>
  <c r="V12" i="50"/>
  <c r="V25" i="50" s="1"/>
  <c r="U12" i="50"/>
  <c r="T12" i="50"/>
  <c r="T25" i="50" s="1"/>
  <c r="T42" i="50" s="1"/>
  <c r="S12" i="50"/>
  <c r="S25" i="50" s="1"/>
  <c r="R12" i="50"/>
  <c r="R25" i="50" s="1"/>
  <c r="Q12" i="50"/>
  <c r="P12" i="50"/>
  <c r="P25" i="50" s="1"/>
  <c r="P42" i="50" s="1"/>
  <c r="O12" i="50"/>
  <c r="O25" i="50" s="1"/>
  <c r="O42" i="50" s="1"/>
  <c r="N12" i="50"/>
  <c r="M12" i="50"/>
  <c r="L12" i="50"/>
  <c r="L25" i="50" s="1"/>
  <c r="L42" i="50" s="1"/>
  <c r="K12" i="50"/>
  <c r="K25" i="50" s="1"/>
  <c r="J12" i="50"/>
  <c r="J25" i="50" s="1"/>
  <c r="I12" i="50"/>
  <c r="H12" i="50"/>
  <c r="H25" i="50" s="1"/>
  <c r="H42" i="50" s="1"/>
  <c r="G12" i="50"/>
  <c r="G25" i="50" s="1"/>
  <c r="G42" i="50" s="1"/>
  <c r="F12" i="50"/>
  <c r="E12" i="50"/>
  <c r="D12" i="50"/>
  <c r="D25" i="50" s="1"/>
  <c r="D42" i="50" s="1"/>
  <c r="C12" i="50"/>
  <c r="C25" i="50" s="1"/>
  <c r="AA12" i="51"/>
  <c r="Y12" i="51"/>
  <c r="Y25" i="51" s="1"/>
  <c r="X12" i="51"/>
  <c r="Z12" i="51" s="1"/>
  <c r="W12" i="51"/>
  <c r="V12" i="51"/>
  <c r="V25" i="51" s="1"/>
  <c r="V42" i="51" s="1"/>
  <c r="U12" i="51"/>
  <c r="T12" i="51"/>
  <c r="S12" i="51"/>
  <c r="R12" i="51"/>
  <c r="R25" i="51" s="1"/>
  <c r="R42" i="51" s="1"/>
  <c r="Q12" i="51"/>
  <c r="Q25" i="51" s="1"/>
  <c r="P12" i="51"/>
  <c r="P25" i="51" s="1"/>
  <c r="O12" i="51"/>
  <c r="N12" i="51"/>
  <c r="N25" i="51" s="1"/>
  <c r="N42" i="51" s="1"/>
  <c r="M12" i="51"/>
  <c r="M25" i="51" s="1"/>
  <c r="L12" i="51"/>
  <c r="L25" i="51" s="1"/>
  <c r="L42" i="51" s="1"/>
  <c r="K12" i="51"/>
  <c r="J12" i="51"/>
  <c r="J25" i="51" s="1"/>
  <c r="J42" i="51" s="1"/>
  <c r="I12" i="51"/>
  <c r="H12" i="51"/>
  <c r="H25" i="51" s="1"/>
  <c r="G12" i="51"/>
  <c r="F12" i="51"/>
  <c r="F25" i="51" s="1"/>
  <c r="F42" i="51" s="1"/>
  <c r="E12" i="51"/>
  <c r="E25" i="51" s="1"/>
  <c r="D12" i="51"/>
  <c r="D25" i="51" s="1"/>
  <c r="D42" i="51" s="1"/>
  <c r="C12" i="51"/>
  <c r="AA12" i="52"/>
  <c r="AA25" i="52" s="1"/>
  <c r="AA42" i="52" s="1"/>
  <c r="Y12" i="52"/>
  <c r="X12" i="52"/>
  <c r="Z12" i="52" s="1"/>
  <c r="W12" i="52"/>
  <c r="V12" i="52"/>
  <c r="V25" i="52" s="1"/>
  <c r="U12" i="52"/>
  <c r="T12" i="52"/>
  <c r="T25" i="52" s="1"/>
  <c r="T42" i="52" s="1"/>
  <c r="S12" i="52"/>
  <c r="S25" i="52" s="1"/>
  <c r="S42" i="52" s="1"/>
  <c r="R12" i="52"/>
  <c r="R25" i="52" s="1"/>
  <c r="Q12" i="52"/>
  <c r="P12" i="52"/>
  <c r="P25" i="52" s="1"/>
  <c r="P42" i="52" s="1"/>
  <c r="O12" i="52"/>
  <c r="O25" i="52" s="1"/>
  <c r="N12" i="52"/>
  <c r="M12" i="52"/>
  <c r="L12" i="52"/>
  <c r="K12" i="52"/>
  <c r="K25" i="52" s="1"/>
  <c r="K42" i="52" s="1"/>
  <c r="J12" i="52"/>
  <c r="J25" i="52" s="1"/>
  <c r="I12" i="52"/>
  <c r="H12" i="52"/>
  <c r="H25" i="52" s="1"/>
  <c r="H42" i="52" s="1"/>
  <c r="G12" i="52"/>
  <c r="G25" i="52" s="1"/>
  <c r="F12" i="52"/>
  <c r="F25" i="52" s="1"/>
  <c r="E12" i="52"/>
  <c r="D12" i="52"/>
  <c r="D25" i="52" s="1"/>
  <c r="D42" i="52" s="1"/>
  <c r="C12" i="52"/>
  <c r="C25" i="52" s="1"/>
  <c r="C42" i="52" s="1"/>
  <c r="AA12" i="53"/>
  <c r="Y12" i="53"/>
  <c r="Y25" i="53" s="1"/>
  <c r="X12" i="53"/>
  <c r="Z12" i="53" s="1"/>
  <c r="W12" i="53"/>
  <c r="V12" i="53"/>
  <c r="V25" i="53" s="1"/>
  <c r="V42" i="53" s="1"/>
  <c r="U12" i="53"/>
  <c r="U25" i="53" s="1"/>
  <c r="T12" i="53"/>
  <c r="T25" i="53" s="1"/>
  <c r="S12" i="53"/>
  <c r="R12" i="53"/>
  <c r="R25" i="53" s="1"/>
  <c r="R42" i="53" s="1"/>
  <c r="Q12" i="53"/>
  <c r="P12" i="53"/>
  <c r="O12" i="53"/>
  <c r="N12" i="53"/>
  <c r="N25" i="53" s="1"/>
  <c r="N42" i="53" s="1"/>
  <c r="M12" i="53"/>
  <c r="M25" i="53" s="1"/>
  <c r="L12" i="53"/>
  <c r="L25" i="53" s="1"/>
  <c r="K12" i="53"/>
  <c r="J12" i="53"/>
  <c r="J25" i="53" s="1"/>
  <c r="J42" i="53" s="1"/>
  <c r="I12" i="53"/>
  <c r="I25" i="53" s="1"/>
  <c r="H12" i="53"/>
  <c r="H25" i="53" s="1"/>
  <c r="G12" i="53"/>
  <c r="F12" i="53"/>
  <c r="E12" i="53"/>
  <c r="D12" i="53"/>
  <c r="D25" i="53" s="1"/>
  <c r="C12" i="53"/>
  <c r="AA12" i="54"/>
  <c r="AA25" i="54" s="1"/>
  <c r="Y12" i="54"/>
  <c r="X12" i="54"/>
  <c r="Z12" i="54" s="1"/>
  <c r="W12" i="54"/>
  <c r="W25" i="54" s="1"/>
  <c r="W42" i="54" s="1"/>
  <c r="V12" i="54"/>
  <c r="V25" i="54" s="1"/>
  <c r="U12" i="54"/>
  <c r="T12" i="54"/>
  <c r="T25" i="54" s="1"/>
  <c r="T42" i="54" s="1"/>
  <c r="S12" i="54"/>
  <c r="R12" i="54"/>
  <c r="R25" i="54" s="1"/>
  <c r="Q12" i="54"/>
  <c r="P12" i="54"/>
  <c r="P25" i="54" s="1"/>
  <c r="P42" i="54" s="1"/>
  <c r="O12" i="54"/>
  <c r="O25" i="54" s="1"/>
  <c r="O42" i="54" s="1"/>
  <c r="N12" i="54"/>
  <c r="N25" i="54" s="1"/>
  <c r="M12" i="54"/>
  <c r="L12" i="54"/>
  <c r="L25" i="54" s="1"/>
  <c r="L42" i="54" s="1"/>
  <c r="K12" i="54"/>
  <c r="K25" i="54" s="1"/>
  <c r="J12" i="54"/>
  <c r="I12" i="54"/>
  <c r="H12" i="54"/>
  <c r="G12" i="54"/>
  <c r="G25" i="54" s="1"/>
  <c r="G42" i="54" s="1"/>
  <c r="F12" i="54"/>
  <c r="F25" i="54" s="1"/>
  <c r="E12" i="54"/>
  <c r="D12" i="54"/>
  <c r="D25" i="54" s="1"/>
  <c r="D42" i="54" s="1"/>
  <c r="C12" i="54"/>
  <c r="C25" i="54" s="1"/>
  <c r="AA12" i="55"/>
  <c r="Y12" i="55"/>
  <c r="Y25" i="55" s="1"/>
  <c r="X12" i="55"/>
  <c r="Z12" i="55" s="1"/>
  <c r="W12" i="55"/>
  <c r="V12" i="55"/>
  <c r="U12" i="55"/>
  <c r="U25" i="55" s="1"/>
  <c r="T12" i="55"/>
  <c r="T25" i="55" s="1"/>
  <c r="T42" i="55" s="1"/>
  <c r="S12" i="55"/>
  <c r="R12" i="55"/>
  <c r="R25" i="55" s="1"/>
  <c r="R42" i="55" s="1"/>
  <c r="Q12" i="55"/>
  <c r="Q25" i="55" s="1"/>
  <c r="P12" i="55"/>
  <c r="P25" i="55" s="1"/>
  <c r="O12" i="55"/>
  <c r="N12" i="55"/>
  <c r="N25" i="55" s="1"/>
  <c r="N42" i="55" s="1"/>
  <c r="M12" i="55"/>
  <c r="M25" i="55" s="1"/>
  <c r="L12" i="55"/>
  <c r="L25" i="55" s="1"/>
  <c r="L42" i="55" s="1"/>
  <c r="K12" i="55"/>
  <c r="J12" i="55"/>
  <c r="J25" i="55" s="1"/>
  <c r="J42" i="55" s="1"/>
  <c r="I12" i="55"/>
  <c r="I25" i="55" s="1"/>
  <c r="H12" i="55"/>
  <c r="H25" i="55" s="1"/>
  <c r="G12" i="55"/>
  <c r="F12" i="55"/>
  <c r="F25" i="55" s="1"/>
  <c r="F42" i="55" s="1"/>
  <c r="E12" i="55"/>
  <c r="E25" i="55" s="1"/>
  <c r="D12" i="55"/>
  <c r="D25" i="55" s="1"/>
  <c r="D42" i="55" s="1"/>
  <c r="C12" i="55"/>
  <c r="AA12" i="1"/>
  <c r="Y12" i="1"/>
  <c r="X12" i="1"/>
  <c r="X25" i="1" s="1"/>
  <c r="W12" i="1"/>
  <c r="W25" i="1" s="1"/>
  <c r="V12" i="1"/>
  <c r="V25" i="1" s="1"/>
  <c r="U12" i="1"/>
  <c r="T12" i="1"/>
  <c r="T25" i="1" s="1"/>
  <c r="T42" i="1" s="1"/>
  <c r="S12" i="1"/>
  <c r="S25" i="1" s="1"/>
  <c r="S42" i="1" s="1"/>
  <c r="R12" i="1"/>
  <c r="R25" i="1" s="1"/>
  <c r="Q12" i="1"/>
  <c r="P12" i="1"/>
  <c r="O12" i="1"/>
  <c r="N12" i="1"/>
  <c r="M12" i="1"/>
  <c r="L12" i="1"/>
  <c r="L25" i="1" s="1"/>
  <c r="L42" i="1" s="1"/>
  <c r="K12" i="1"/>
  <c r="K25" i="1" s="1"/>
  <c r="K42" i="1" s="1"/>
  <c r="J12" i="1"/>
  <c r="I12" i="1"/>
  <c r="H12" i="1"/>
  <c r="H25" i="1" s="1"/>
  <c r="H42" i="1" s="1"/>
  <c r="G12" i="1"/>
  <c r="G25" i="1" s="1"/>
  <c r="F12" i="1"/>
  <c r="E12" i="1"/>
  <c r="D12" i="1"/>
  <c r="D25" i="1" s="1"/>
  <c r="D42" i="1" s="1"/>
  <c r="C12" i="1"/>
  <c r="C25" i="1" s="1"/>
  <c r="C42" i="1" s="1"/>
  <c r="R42" i="32" l="1"/>
  <c r="V42" i="1"/>
  <c r="D42" i="45"/>
  <c r="Z25" i="24"/>
  <c r="L42" i="49"/>
  <c r="E42" i="55"/>
  <c r="Z25" i="55"/>
  <c r="U42" i="55"/>
  <c r="M42" i="51"/>
  <c r="P42" i="51"/>
  <c r="W42" i="48"/>
  <c r="R42" i="15"/>
  <c r="Z25" i="1"/>
  <c r="I42" i="53"/>
  <c r="O42" i="42"/>
  <c r="N42" i="38"/>
  <c r="R42" i="54"/>
  <c r="AA42" i="54"/>
  <c r="P42" i="45"/>
  <c r="P42" i="42"/>
  <c r="R42" i="48"/>
  <c r="Z12" i="27"/>
  <c r="X25" i="27"/>
  <c r="W42" i="21"/>
  <c r="Z12" i="45"/>
  <c r="Z12" i="43"/>
  <c r="X25" i="43"/>
  <c r="Z12" i="42"/>
  <c r="X25" i="42"/>
  <c r="D42" i="31"/>
  <c r="L42" i="31"/>
  <c r="J42" i="26"/>
  <c r="Z12" i="25"/>
  <c r="Z12" i="22"/>
  <c r="X25" i="22"/>
  <c r="H42" i="21"/>
  <c r="P42" i="21"/>
  <c r="Z25" i="20"/>
  <c r="W42" i="19"/>
  <c r="I25" i="54"/>
  <c r="Q25" i="54"/>
  <c r="Q42" i="54" s="1"/>
  <c r="Y25" i="54"/>
  <c r="Y42" i="54" s="1"/>
  <c r="G25" i="53"/>
  <c r="O25" i="53"/>
  <c r="W25" i="53"/>
  <c r="G25" i="47"/>
  <c r="O25" i="47"/>
  <c r="W25" i="47"/>
  <c r="C25" i="41"/>
  <c r="K25" i="41"/>
  <c r="S25" i="41"/>
  <c r="AA25" i="41"/>
  <c r="G25" i="25"/>
  <c r="O25" i="25"/>
  <c r="W25" i="25"/>
  <c r="G25" i="16"/>
  <c r="O25" i="16"/>
  <c r="O42" i="16" s="1"/>
  <c r="W25" i="16"/>
  <c r="W42" i="16" s="1"/>
  <c r="I25" i="2"/>
  <c r="I42" i="2" s="1"/>
  <c r="Q25" i="2"/>
  <c r="Q42" i="2" s="1"/>
  <c r="Y25" i="2"/>
  <c r="Y42" i="2" s="1"/>
  <c r="I42" i="1"/>
  <c r="W42" i="52"/>
  <c r="S42" i="30"/>
  <c r="R42" i="28"/>
  <c r="S42" i="21"/>
  <c r="M42" i="49"/>
  <c r="Z12" i="44"/>
  <c r="Z12" i="39"/>
  <c r="X25" i="39"/>
  <c r="Z12" i="37"/>
  <c r="X25" i="37"/>
  <c r="F42" i="34"/>
  <c r="N42" i="34"/>
  <c r="Z12" i="24"/>
  <c r="Z12" i="21"/>
  <c r="Z12" i="19"/>
  <c r="X25" i="19"/>
  <c r="X42" i="19" s="1"/>
  <c r="H25" i="18"/>
  <c r="H42" i="18" s="1"/>
  <c r="P25" i="18"/>
  <c r="X25" i="18"/>
  <c r="E25" i="52"/>
  <c r="M25" i="52"/>
  <c r="U25" i="52"/>
  <c r="C25" i="51"/>
  <c r="C42" i="51" s="1"/>
  <c r="K25" i="51"/>
  <c r="S25" i="51"/>
  <c r="AA25" i="51"/>
  <c r="X25" i="51"/>
  <c r="Z24" i="50"/>
  <c r="D25" i="48"/>
  <c r="D42" i="48" s="1"/>
  <c r="L25" i="48"/>
  <c r="L42" i="48" s="1"/>
  <c r="T25" i="48"/>
  <c r="T42" i="48" s="1"/>
  <c r="G25" i="43"/>
  <c r="O25" i="43"/>
  <c r="W25" i="43"/>
  <c r="E25" i="42"/>
  <c r="M25" i="42"/>
  <c r="U25" i="42"/>
  <c r="Z24" i="37"/>
  <c r="G25" i="33"/>
  <c r="G42" i="33" s="1"/>
  <c r="O25" i="33"/>
  <c r="W25" i="33"/>
  <c r="H25" i="26"/>
  <c r="H42" i="26" s="1"/>
  <c r="P25" i="26"/>
  <c r="P42" i="26" s="1"/>
  <c r="X25" i="26"/>
  <c r="Z12" i="47"/>
  <c r="X25" i="47"/>
  <c r="V42" i="40"/>
  <c r="G42" i="42"/>
  <c r="F42" i="37"/>
  <c r="Z25" i="49"/>
  <c r="X42" i="35"/>
  <c r="Z42" i="35" s="1"/>
  <c r="Z25" i="35"/>
  <c r="F25" i="50"/>
  <c r="R42" i="42"/>
  <c r="J25" i="41"/>
  <c r="J42" i="41" s="1"/>
  <c r="R25" i="41"/>
  <c r="N42" i="30"/>
  <c r="V42" i="30"/>
  <c r="J42" i="20"/>
  <c r="R42" i="20"/>
  <c r="Z12" i="20"/>
  <c r="Z12" i="16"/>
  <c r="X25" i="16"/>
  <c r="X42" i="16" s="1"/>
  <c r="Z42" i="16" s="1"/>
  <c r="E25" i="1"/>
  <c r="M25" i="1"/>
  <c r="U25" i="1"/>
  <c r="X25" i="54"/>
  <c r="I25" i="50"/>
  <c r="Q25" i="50"/>
  <c r="Q42" i="50" s="1"/>
  <c r="Y25" i="50"/>
  <c r="Y42" i="50" s="1"/>
  <c r="F25" i="49"/>
  <c r="F42" i="49" s="1"/>
  <c r="N25" i="49"/>
  <c r="N42" i="49" s="1"/>
  <c r="V25" i="49"/>
  <c r="V42" i="49" s="1"/>
  <c r="I25" i="46"/>
  <c r="Q25" i="46"/>
  <c r="Y25" i="46"/>
  <c r="I25" i="44"/>
  <c r="Q25" i="44"/>
  <c r="Y25" i="44"/>
  <c r="E25" i="36"/>
  <c r="M25" i="36"/>
  <c r="U25" i="36"/>
  <c r="F25" i="6"/>
  <c r="N25" i="6"/>
  <c r="V25" i="6"/>
  <c r="V42" i="6" s="1"/>
  <c r="N42" i="42"/>
  <c r="Z25" i="25"/>
  <c r="AA42" i="1"/>
  <c r="J25" i="49"/>
  <c r="J42" i="49" s="1"/>
  <c r="I42" i="27"/>
  <c r="F42" i="18"/>
  <c r="N25" i="50"/>
  <c r="N42" i="50" s="1"/>
  <c r="Z12" i="1"/>
  <c r="J25" i="38"/>
  <c r="R25" i="38"/>
  <c r="AA25" i="38"/>
  <c r="AA42" i="38" s="1"/>
  <c r="Z12" i="36"/>
  <c r="H25" i="34"/>
  <c r="H42" i="34" s="1"/>
  <c r="P25" i="34"/>
  <c r="P42" i="34" s="1"/>
  <c r="Z12" i="34"/>
  <c r="X25" i="34"/>
  <c r="P42" i="33"/>
  <c r="Z12" i="33"/>
  <c r="X25" i="33"/>
  <c r="U42" i="27"/>
  <c r="K42" i="23"/>
  <c r="Z12" i="18"/>
  <c r="Z12" i="17"/>
  <c r="Y42" i="16"/>
  <c r="F25" i="1"/>
  <c r="N25" i="1"/>
  <c r="G25" i="55"/>
  <c r="O25" i="55"/>
  <c r="O42" i="55" s="1"/>
  <c r="W25" i="55"/>
  <c r="W42" i="55" s="1"/>
  <c r="G25" i="49"/>
  <c r="O25" i="49"/>
  <c r="W25" i="49"/>
  <c r="J25" i="47"/>
  <c r="J42" i="47" s="1"/>
  <c r="Z25" i="45"/>
  <c r="X25" i="38"/>
  <c r="AA25" i="35"/>
  <c r="AA42" i="35" s="1"/>
  <c r="G25" i="29"/>
  <c r="G42" i="29" s="1"/>
  <c r="O25" i="29"/>
  <c r="W25" i="29"/>
  <c r="L25" i="17"/>
  <c r="T25" i="17"/>
  <c r="P42" i="27"/>
  <c r="V42" i="22"/>
  <c r="R25" i="49"/>
  <c r="R42" i="49" s="1"/>
  <c r="Y42" i="43"/>
  <c r="T42" i="37"/>
  <c r="Z25" i="44"/>
  <c r="C42" i="30"/>
  <c r="Y42" i="27"/>
  <c r="Z12" i="50"/>
  <c r="X25" i="50"/>
  <c r="X42" i="50" s="1"/>
  <c r="G42" i="48"/>
  <c r="N25" i="46"/>
  <c r="V25" i="46"/>
  <c r="K25" i="38"/>
  <c r="K42" i="38" s="1"/>
  <c r="S25" i="38"/>
  <c r="S42" i="38" s="1"/>
  <c r="Z12" i="31"/>
  <c r="X25" i="31"/>
  <c r="Z12" i="30"/>
  <c r="X25" i="30"/>
  <c r="H42" i="29"/>
  <c r="P42" i="29"/>
  <c r="Z25" i="29"/>
  <c r="N42" i="26"/>
  <c r="V42" i="26"/>
  <c r="T42" i="20"/>
  <c r="C42" i="19"/>
  <c r="Z12" i="6"/>
  <c r="X25" i="6"/>
  <c r="E25" i="54"/>
  <c r="M25" i="54"/>
  <c r="U25" i="54"/>
  <c r="C25" i="53"/>
  <c r="K25" i="53"/>
  <c r="S25" i="53"/>
  <c r="AA25" i="53"/>
  <c r="X25" i="53"/>
  <c r="Z24" i="52"/>
  <c r="O25" i="48"/>
  <c r="G25" i="41"/>
  <c r="O25" i="41"/>
  <c r="W25" i="41"/>
  <c r="X25" i="41"/>
  <c r="C25" i="35"/>
  <c r="K25" i="35"/>
  <c r="K42" i="35" s="1"/>
  <c r="S25" i="35"/>
  <c r="S42" i="35" s="1"/>
  <c r="I25" i="23"/>
  <c r="Q25" i="23"/>
  <c r="Y25" i="23"/>
  <c r="T42" i="16"/>
  <c r="O42" i="1"/>
  <c r="J25" i="48"/>
  <c r="F25" i="44"/>
  <c r="N25" i="44"/>
  <c r="D42" i="37"/>
  <c r="L42" i="37"/>
  <c r="Z25" i="28"/>
  <c r="X42" i="28"/>
  <c r="Z42" i="28" s="1"/>
  <c r="N42" i="24"/>
  <c r="E42" i="20"/>
  <c r="T42" i="18"/>
  <c r="C42" i="17"/>
  <c r="Z12" i="4"/>
  <c r="X25" i="4"/>
  <c r="H25" i="2"/>
  <c r="H42" i="2" s="1"/>
  <c r="P25" i="2"/>
  <c r="P42" i="2" s="1"/>
  <c r="Z12" i="2"/>
  <c r="X25" i="2"/>
  <c r="X42" i="2" s="1"/>
  <c r="Z42" i="2" s="1"/>
  <c r="Z24" i="1"/>
  <c r="I25" i="52"/>
  <c r="Q25" i="52"/>
  <c r="Y25" i="52"/>
  <c r="G25" i="51"/>
  <c r="O25" i="51"/>
  <c r="W25" i="51"/>
  <c r="W42" i="51" s="1"/>
  <c r="H25" i="48"/>
  <c r="H42" i="48" s="1"/>
  <c r="P25" i="48"/>
  <c r="P42" i="48" s="1"/>
  <c r="X25" i="48"/>
  <c r="D25" i="46"/>
  <c r="D42" i="46" s="1"/>
  <c r="L25" i="46"/>
  <c r="L42" i="46" s="1"/>
  <c r="T25" i="46"/>
  <c r="T42" i="46" s="1"/>
  <c r="I25" i="42"/>
  <c r="I42" i="42" s="1"/>
  <c r="Q25" i="42"/>
  <c r="Q42" i="42" s="1"/>
  <c r="Y25" i="42"/>
  <c r="Y42" i="42" s="1"/>
  <c r="I25" i="48"/>
  <c r="Q25" i="48"/>
  <c r="Y25" i="48"/>
  <c r="I25" i="40"/>
  <c r="Q25" i="40"/>
  <c r="Y25" i="40"/>
  <c r="G25" i="39"/>
  <c r="G42" i="39" s="1"/>
  <c r="O25" i="39"/>
  <c r="O42" i="39" s="1"/>
  <c r="W25" i="39"/>
  <c r="E25" i="32"/>
  <c r="M25" i="32"/>
  <c r="U25" i="32"/>
  <c r="F25" i="24"/>
  <c r="V25" i="24"/>
  <c r="AA25" i="23"/>
  <c r="AA42" i="23" s="1"/>
  <c r="AA25" i="22"/>
  <c r="AA42" i="22" s="1"/>
  <c r="E25" i="17"/>
  <c r="M25" i="17"/>
  <c r="U25" i="17"/>
  <c r="I25" i="13"/>
  <c r="Q25" i="13"/>
  <c r="Y25" i="13"/>
  <c r="I25" i="12"/>
  <c r="Q25" i="12"/>
  <c r="Q42" i="12" s="1"/>
  <c r="Y25" i="12"/>
  <c r="I25" i="11"/>
  <c r="Q25" i="11"/>
  <c r="Y25" i="11"/>
  <c r="H25" i="10"/>
  <c r="H42" i="10" s="1"/>
  <c r="P25" i="10"/>
  <c r="P42" i="10" s="1"/>
  <c r="H25" i="9"/>
  <c r="H42" i="9" s="1"/>
  <c r="P25" i="9"/>
  <c r="P42" i="9" s="1"/>
  <c r="Z24" i="9"/>
  <c r="H25" i="8"/>
  <c r="H42" i="8" s="1"/>
  <c r="P25" i="8"/>
  <c r="P42" i="8" s="1"/>
  <c r="X25" i="8"/>
  <c r="H25" i="7"/>
  <c r="P25" i="7"/>
  <c r="E25" i="38"/>
  <c r="E42" i="38" s="1"/>
  <c r="M25" i="38"/>
  <c r="M42" i="38" s="1"/>
  <c r="U25" i="38"/>
  <c r="C25" i="37"/>
  <c r="K25" i="37"/>
  <c r="S25" i="37"/>
  <c r="AA25" i="37"/>
  <c r="C25" i="31"/>
  <c r="E25" i="28"/>
  <c r="E42" i="28" s="1"/>
  <c r="M25" i="28"/>
  <c r="M42" i="28" s="1"/>
  <c r="U25" i="28"/>
  <c r="G25" i="24"/>
  <c r="O25" i="24"/>
  <c r="W25" i="24"/>
  <c r="C25" i="22"/>
  <c r="C42" i="22" s="1"/>
  <c r="K25" i="22"/>
  <c r="K42" i="22" s="1"/>
  <c r="S25" i="22"/>
  <c r="S42" i="22" s="1"/>
  <c r="J25" i="13"/>
  <c r="J42" i="13" s="1"/>
  <c r="R25" i="13"/>
  <c r="R42" i="13" s="1"/>
  <c r="AA25" i="13"/>
  <c r="AA42" i="13" s="1"/>
  <c r="J25" i="12"/>
  <c r="R25" i="12"/>
  <c r="AA25" i="12"/>
  <c r="J25" i="11"/>
  <c r="J42" i="11" s="1"/>
  <c r="R25" i="11"/>
  <c r="R42" i="11" s="1"/>
  <c r="I25" i="10"/>
  <c r="I42" i="10" s="1"/>
  <c r="Q25" i="10"/>
  <c r="Q42" i="10" s="1"/>
  <c r="Y25" i="10"/>
  <c r="Y42" i="10" s="1"/>
  <c r="I25" i="9"/>
  <c r="Q25" i="9"/>
  <c r="Y25" i="9"/>
  <c r="I25" i="8"/>
  <c r="I42" i="8" s="1"/>
  <c r="Q25" i="8"/>
  <c r="Q42" i="8" s="1"/>
  <c r="Y25" i="8"/>
  <c r="Y42" i="8" s="1"/>
  <c r="E25" i="3"/>
  <c r="M25" i="3"/>
  <c r="U25" i="3"/>
  <c r="K25" i="48"/>
  <c r="K42" i="48" s="1"/>
  <c r="C25" i="47"/>
  <c r="K25" i="47"/>
  <c r="S25" i="47"/>
  <c r="S42" i="47" s="1"/>
  <c r="AA25" i="47"/>
  <c r="AA42" i="47" s="1"/>
  <c r="E25" i="46"/>
  <c r="M25" i="46"/>
  <c r="U25" i="46"/>
  <c r="E25" i="44"/>
  <c r="M25" i="44"/>
  <c r="U25" i="44"/>
  <c r="C25" i="43"/>
  <c r="C42" i="43" s="1"/>
  <c r="K25" i="43"/>
  <c r="K42" i="43" s="1"/>
  <c r="S25" i="43"/>
  <c r="AA25" i="43"/>
  <c r="I25" i="36"/>
  <c r="Q25" i="36"/>
  <c r="Y25" i="36"/>
  <c r="G25" i="35"/>
  <c r="O25" i="35"/>
  <c r="O42" i="35" s="1"/>
  <c r="W25" i="35"/>
  <c r="W42" i="35" s="1"/>
  <c r="E25" i="34"/>
  <c r="M25" i="34"/>
  <c r="U25" i="34"/>
  <c r="C25" i="33"/>
  <c r="K25" i="33"/>
  <c r="S25" i="33"/>
  <c r="AA25" i="33"/>
  <c r="AA42" i="33" s="1"/>
  <c r="F25" i="14"/>
  <c r="F42" i="14" s="1"/>
  <c r="N25" i="14"/>
  <c r="V25" i="14"/>
  <c r="C25" i="49"/>
  <c r="K25" i="49"/>
  <c r="S25" i="49"/>
  <c r="AA25" i="49"/>
  <c r="E25" i="48"/>
  <c r="E42" i="48" s="1"/>
  <c r="M25" i="48"/>
  <c r="M42" i="48" s="1"/>
  <c r="U25" i="48"/>
  <c r="E25" i="47"/>
  <c r="U25" i="47"/>
  <c r="E25" i="40"/>
  <c r="M25" i="40"/>
  <c r="U25" i="40"/>
  <c r="C25" i="39"/>
  <c r="C42" i="39" s="1"/>
  <c r="K25" i="39"/>
  <c r="K42" i="39" s="1"/>
  <c r="S25" i="39"/>
  <c r="AA25" i="39"/>
  <c r="I25" i="32"/>
  <c r="Q25" i="32"/>
  <c r="Y25" i="32"/>
  <c r="C25" i="27"/>
  <c r="K25" i="27"/>
  <c r="K42" i="27" s="1"/>
  <c r="S25" i="27"/>
  <c r="S42" i="27" s="1"/>
  <c r="AA25" i="27"/>
  <c r="I25" i="19"/>
  <c r="Q25" i="19"/>
  <c r="Y25" i="19"/>
  <c r="G25" i="14"/>
  <c r="O25" i="14"/>
  <c r="W25" i="14"/>
  <c r="W42" i="14" s="1"/>
  <c r="F25" i="47"/>
  <c r="F42" i="47" s="1"/>
  <c r="V25" i="47"/>
  <c r="V42" i="47" s="1"/>
  <c r="H25" i="46"/>
  <c r="H42" i="46" s="1"/>
  <c r="X25" i="46"/>
  <c r="C25" i="45"/>
  <c r="K25" i="45"/>
  <c r="S25" i="45"/>
  <c r="AA25" i="45"/>
  <c r="AA42" i="45" s="1"/>
  <c r="Z24" i="44"/>
  <c r="I25" i="38"/>
  <c r="Q25" i="38"/>
  <c r="Y25" i="38"/>
  <c r="G25" i="37"/>
  <c r="O25" i="37"/>
  <c r="W25" i="37"/>
  <c r="I25" i="30"/>
  <c r="I42" i="30" s="1"/>
  <c r="Q25" i="30"/>
  <c r="Q42" i="30" s="1"/>
  <c r="Y25" i="30"/>
  <c r="O25" i="26"/>
  <c r="W25" i="26"/>
  <c r="D25" i="5"/>
  <c r="L25" i="5"/>
  <c r="T25" i="5"/>
  <c r="J25" i="4"/>
  <c r="J42" i="4" s="1"/>
  <c r="R25" i="4"/>
  <c r="R42" i="4" s="1"/>
  <c r="I25" i="26"/>
  <c r="Q25" i="26"/>
  <c r="Y25" i="26"/>
  <c r="I25" i="25"/>
  <c r="Q25" i="25"/>
  <c r="Y25" i="25"/>
  <c r="C25" i="23"/>
  <c r="C42" i="23" s="1"/>
  <c r="S25" i="23"/>
  <c r="S42" i="23" s="1"/>
  <c r="E25" i="22"/>
  <c r="M25" i="22"/>
  <c r="U25" i="22"/>
  <c r="D25" i="15"/>
  <c r="L25" i="15"/>
  <c r="T25" i="15"/>
  <c r="P25" i="14"/>
  <c r="P42" i="14" s="1"/>
  <c r="X25" i="14"/>
  <c r="C25" i="13"/>
  <c r="K25" i="13"/>
  <c r="K42" i="13" s="1"/>
  <c r="S25" i="13"/>
  <c r="C25" i="12"/>
  <c r="K25" i="12"/>
  <c r="S25" i="12"/>
  <c r="C25" i="11"/>
  <c r="C42" i="11" s="1"/>
  <c r="K25" i="11"/>
  <c r="K42" i="11" s="1"/>
  <c r="S25" i="11"/>
  <c r="S42" i="11" s="1"/>
  <c r="AA25" i="11"/>
  <c r="AA42" i="11" s="1"/>
  <c r="J25" i="10"/>
  <c r="R25" i="10"/>
  <c r="AA25" i="10"/>
  <c r="J25" i="9"/>
  <c r="J42" i="9" s="1"/>
  <c r="R25" i="9"/>
  <c r="R42" i="9" s="1"/>
  <c r="AA25" i="9"/>
  <c r="AA42" i="9" s="1"/>
  <c r="J25" i="8"/>
  <c r="R25" i="8"/>
  <c r="AA25" i="8"/>
  <c r="K40" i="30"/>
  <c r="K42" i="30" s="1"/>
  <c r="S40" i="30"/>
  <c r="G25" i="31"/>
  <c r="O25" i="31"/>
  <c r="W25" i="31"/>
  <c r="W42" i="31" s="1"/>
  <c r="R25" i="26"/>
  <c r="AA25" i="26"/>
  <c r="AA25" i="25"/>
  <c r="D25" i="23"/>
  <c r="D42" i="23" s="1"/>
  <c r="L25" i="23"/>
  <c r="L42" i="23" s="1"/>
  <c r="T25" i="23"/>
  <c r="T42" i="23" s="1"/>
  <c r="I25" i="21"/>
  <c r="I42" i="21" s="1"/>
  <c r="Q25" i="21"/>
  <c r="Q42" i="21" s="1"/>
  <c r="Y25" i="21"/>
  <c r="G25" i="20"/>
  <c r="O25" i="20"/>
  <c r="W25" i="20"/>
  <c r="J25" i="16"/>
  <c r="R25" i="16"/>
  <c r="E25" i="15"/>
  <c r="M25" i="15"/>
  <c r="U25" i="15"/>
  <c r="Q25" i="14"/>
  <c r="Q42" i="14" s="1"/>
  <c r="Y25" i="14"/>
  <c r="Y42" i="14" s="1"/>
  <c r="D25" i="13"/>
  <c r="L25" i="13"/>
  <c r="T25" i="13"/>
  <c r="D25" i="12"/>
  <c r="D42" i="12" s="1"/>
  <c r="L25" i="12"/>
  <c r="L42" i="12" s="1"/>
  <c r="T25" i="12"/>
  <c r="T42" i="12" s="1"/>
  <c r="D25" i="11"/>
  <c r="L25" i="11"/>
  <c r="T25" i="11"/>
  <c r="C25" i="10"/>
  <c r="K25" i="10"/>
  <c r="S25" i="10"/>
  <c r="S42" i="10" s="1"/>
  <c r="C25" i="9"/>
  <c r="C42" i="9" s="1"/>
  <c r="K25" i="9"/>
  <c r="K42" i="9" s="1"/>
  <c r="S25" i="9"/>
  <c r="S42" i="9" s="1"/>
  <c r="C25" i="8"/>
  <c r="K25" i="8"/>
  <c r="S25" i="8"/>
  <c r="C25" i="7"/>
  <c r="C42" i="7" s="1"/>
  <c r="K25" i="7"/>
  <c r="K42" i="7" s="1"/>
  <c r="S25" i="7"/>
  <c r="S42" i="7" s="1"/>
  <c r="G25" i="5"/>
  <c r="G42" i="5" s="1"/>
  <c r="O25" i="5"/>
  <c r="O42" i="5" s="1"/>
  <c r="W25" i="5"/>
  <c r="W42" i="5" s="1"/>
  <c r="H25" i="3"/>
  <c r="P25" i="3"/>
  <c r="F40" i="43"/>
  <c r="F42" i="43" s="1"/>
  <c r="N40" i="43"/>
  <c r="N42" i="43" s="1"/>
  <c r="V40" i="43"/>
  <c r="V42" i="43" s="1"/>
  <c r="E25" i="30"/>
  <c r="M25" i="30"/>
  <c r="U25" i="30"/>
  <c r="C25" i="29"/>
  <c r="K25" i="29"/>
  <c r="S25" i="29"/>
  <c r="AA25" i="29"/>
  <c r="AA42" i="29" s="1"/>
  <c r="S25" i="26"/>
  <c r="S42" i="26" s="1"/>
  <c r="C25" i="25"/>
  <c r="K25" i="25"/>
  <c r="S25" i="25"/>
  <c r="J25" i="24"/>
  <c r="E25" i="23"/>
  <c r="M25" i="23"/>
  <c r="U25" i="23"/>
  <c r="U42" i="23" s="1"/>
  <c r="G25" i="22"/>
  <c r="G42" i="22" s="1"/>
  <c r="O25" i="22"/>
  <c r="W25" i="22"/>
  <c r="W42" i="22" s="1"/>
  <c r="E25" i="19"/>
  <c r="M25" i="19"/>
  <c r="U25" i="19"/>
  <c r="C25" i="18"/>
  <c r="K25" i="18"/>
  <c r="K42" i="18" s="1"/>
  <c r="S25" i="18"/>
  <c r="S42" i="18" s="1"/>
  <c r="AA25" i="18"/>
  <c r="H25" i="17"/>
  <c r="P25" i="17"/>
  <c r="X25" i="17"/>
  <c r="C25" i="16"/>
  <c r="K25" i="16"/>
  <c r="S25" i="16"/>
  <c r="S42" i="16" s="1"/>
  <c r="AA25" i="16"/>
  <c r="AA42" i="16" s="1"/>
  <c r="J25" i="14"/>
  <c r="R25" i="14"/>
  <c r="Z24" i="14"/>
  <c r="E25" i="13"/>
  <c r="M25" i="13"/>
  <c r="U25" i="13"/>
  <c r="E25" i="12"/>
  <c r="E42" i="12" s="1"/>
  <c r="M25" i="12"/>
  <c r="M42" i="12" s="1"/>
  <c r="U25" i="12"/>
  <c r="E25" i="11"/>
  <c r="M25" i="11"/>
  <c r="U25" i="11"/>
  <c r="D25" i="10"/>
  <c r="D42" i="10" s="1"/>
  <c r="L25" i="10"/>
  <c r="L42" i="10" s="1"/>
  <c r="T25" i="10"/>
  <c r="T42" i="10" s="1"/>
  <c r="D25" i="9"/>
  <c r="D42" i="9" s="1"/>
  <c r="L25" i="9"/>
  <c r="T25" i="9"/>
  <c r="D25" i="8"/>
  <c r="D42" i="8" s="1"/>
  <c r="L25" i="8"/>
  <c r="L42" i="8" s="1"/>
  <c r="T25" i="8"/>
  <c r="T42" i="8" s="1"/>
  <c r="D25" i="7"/>
  <c r="J25" i="6"/>
  <c r="R25" i="6"/>
  <c r="Z34" i="54"/>
  <c r="X40" i="54"/>
  <c r="Z40" i="54" s="1"/>
  <c r="AA40" i="1"/>
  <c r="I25" i="28"/>
  <c r="Q25" i="28"/>
  <c r="Q42" i="28" s="1"/>
  <c r="Y25" i="28"/>
  <c r="G25" i="27"/>
  <c r="G42" i="27" s="1"/>
  <c r="O25" i="27"/>
  <c r="O42" i="27" s="1"/>
  <c r="W25" i="27"/>
  <c r="L25" i="26"/>
  <c r="L42" i="26" s="1"/>
  <c r="T25" i="26"/>
  <c r="T42" i="26" s="1"/>
  <c r="D25" i="25"/>
  <c r="T25" i="25"/>
  <c r="C25" i="24"/>
  <c r="K25" i="24"/>
  <c r="S25" i="24"/>
  <c r="AA25" i="24"/>
  <c r="I25" i="17"/>
  <c r="Q25" i="17"/>
  <c r="Y25" i="17"/>
  <c r="C25" i="14"/>
  <c r="K25" i="14"/>
  <c r="S25" i="14"/>
  <c r="S42" i="14" s="1"/>
  <c r="AA25" i="14"/>
  <c r="AA42" i="14" s="1"/>
  <c r="F25" i="13"/>
  <c r="F42" i="13" s="1"/>
  <c r="N25" i="13"/>
  <c r="N42" i="13" s="1"/>
  <c r="V25" i="13"/>
  <c r="V42" i="13" s="1"/>
  <c r="F25" i="12"/>
  <c r="N25" i="12"/>
  <c r="V25" i="12"/>
  <c r="F25" i="11"/>
  <c r="F42" i="11" s="1"/>
  <c r="N25" i="11"/>
  <c r="N42" i="11" s="1"/>
  <c r="V25" i="11"/>
  <c r="V42" i="11" s="1"/>
  <c r="E25" i="10"/>
  <c r="E42" i="10" s="1"/>
  <c r="M25" i="10"/>
  <c r="M42" i="10" s="1"/>
  <c r="U25" i="10"/>
  <c r="U42" i="10" s="1"/>
  <c r="E25" i="9"/>
  <c r="M25" i="9"/>
  <c r="U25" i="9"/>
  <c r="U42" i="9" s="1"/>
  <c r="E25" i="8"/>
  <c r="E42" i="8" s="1"/>
  <c r="M25" i="8"/>
  <c r="U25" i="8"/>
  <c r="U42" i="8" s="1"/>
  <c r="E25" i="7"/>
  <c r="C25" i="6"/>
  <c r="K25" i="6"/>
  <c r="S25" i="6"/>
  <c r="AA25" i="6"/>
  <c r="AA42" i="6" s="1"/>
  <c r="F25" i="4"/>
  <c r="F42" i="4" s="1"/>
  <c r="N25" i="4"/>
  <c r="V25" i="4"/>
  <c r="Z34" i="46"/>
  <c r="X40" i="46"/>
  <c r="Z34" i="44"/>
  <c r="X40" i="44"/>
  <c r="H40" i="53"/>
  <c r="H42" i="53" s="1"/>
  <c r="E25" i="26"/>
  <c r="M25" i="26"/>
  <c r="M42" i="26" s="1"/>
  <c r="U25" i="26"/>
  <c r="E25" i="25"/>
  <c r="M25" i="25"/>
  <c r="U25" i="25"/>
  <c r="G25" i="23"/>
  <c r="O25" i="23"/>
  <c r="W25" i="23"/>
  <c r="I25" i="22"/>
  <c r="Q25" i="22"/>
  <c r="Y25" i="22"/>
  <c r="H25" i="15"/>
  <c r="P25" i="15"/>
  <c r="X25" i="15"/>
  <c r="L25" i="14"/>
  <c r="L42" i="14" s="1"/>
  <c r="T25" i="14"/>
  <c r="G25" i="13"/>
  <c r="O25" i="13"/>
  <c r="W25" i="13"/>
  <c r="G25" i="12"/>
  <c r="O25" i="12"/>
  <c r="W25" i="12"/>
  <c r="W42" i="12" s="1"/>
  <c r="G25" i="11"/>
  <c r="G42" i="11" s="1"/>
  <c r="O25" i="11"/>
  <c r="O42" i="11" s="1"/>
  <c r="W25" i="11"/>
  <c r="W42" i="11" s="1"/>
  <c r="F25" i="10"/>
  <c r="N25" i="10"/>
  <c r="V25" i="10"/>
  <c r="F25" i="9"/>
  <c r="F42" i="9" s="1"/>
  <c r="N25" i="9"/>
  <c r="N42" i="9" s="1"/>
  <c r="V25" i="9"/>
  <c r="V42" i="9" s="1"/>
  <c r="F25" i="8"/>
  <c r="N25" i="8"/>
  <c r="V25" i="8"/>
  <c r="G25" i="4"/>
  <c r="O25" i="4"/>
  <c r="W25" i="4"/>
  <c r="E40" i="8"/>
  <c r="M40" i="8"/>
  <c r="U40" i="8"/>
  <c r="G40" i="39"/>
  <c r="O40" i="39"/>
  <c r="W40" i="39"/>
  <c r="K25" i="31"/>
  <c r="S25" i="31"/>
  <c r="AA25" i="31"/>
  <c r="AA42" i="31" s="1"/>
  <c r="Z24" i="30"/>
  <c r="E25" i="24"/>
  <c r="U25" i="24"/>
  <c r="H25" i="23"/>
  <c r="P25" i="23"/>
  <c r="E25" i="21"/>
  <c r="M25" i="21"/>
  <c r="U25" i="21"/>
  <c r="U42" i="21" s="1"/>
  <c r="C25" i="20"/>
  <c r="C42" i="20" s="1"/>
  <c r="K25" i="20"/>
  <c r="S25" i="20"/>
  <c r="S42" i="20" s="1"/>
  <c r="AA25" i="20"/>
  <c r="Z24" i="19"/>
  <c r="F25" i="16"/>
  <c r="N25" i="16"/>
  <c r="V25" i="16"/>
  <c r="I25" i="15"/>
  <c r="I42" i="15" s="1"/>
  <c r="Q25" i="15"/>
  <c r="Y25" i="15"/>
  <c r="M25" i="14"/>
  <c r="M42" i="14" s="1"/>
  <c r="U25" i="14"/>
  <c r="U42" i="14" s="1"/>
  <c r="H25" i="13"/>
  <c r="P25" i="13"/>
  <c r="P42" i="13" s="1"/>
  <c r="Z24" i="13"/>
  <c r="H25" i="12"/>
  <c r="H42" i="12" s="1"/>
  <c r="P25" i="12"/>
  <c r="P42" i="12" s="1"/>
  <c r="H25" i="11"/>
  <c r="P25" i="11"/>
  <c r="X25" i="11"/>
  <c r="G25" i="10"/>
  <c r="O25" i="10"/>
  <c r="W25" i="10"/>
  <c r="W42" i="10" s="1"/>
  <c r="G25" i="9"/>
  <c r="G42" i="9" s="1"/>
  <c r="O25" i="9"/>
  <c r="O42" i="9" s="1"/>
  <c r="W25" i="9"/>
  <c r="W42" i="9" s="1"/>
  <c r="G25" i="8"/>
  <c r="O25" i="8"/>
  <c r="W25" i="8"/>
  <c r="G25" i="7"/>
  <c r="G42" i="7" s="1"/>
  <c r="O25" i="7"/>
  <c r="O42" i="7" s="1"/>
  <c r="W25" i="7"/>
  <c r="W42" i="7" s="1"/>
  <c r="C25" i="5"/>
  <c r="C42" i="5" s="1"/>
  <c r="K25" i="5"/>
  <c r="K42" i="5" s="1"/>
  <c r="S25" i="5"/>
  <c r="S42" i="5" s="1"/>
  <c r="D25" i="3"/>
  <c r="L25" i="3"/>
  <c r="T25" i="3"/>
  <c r="L25" i="7"/>
  <c r="L42" i="7" s="1"/>
  <c r="T25" i="7"/>
  <c r="T42" i="7" s="1"/>
  <c r="G25" i="6"/>
  <c r="O25" i="6"/>
  <c r="W25" i="6"/>
  <c r="H25" i="5"/>
  <c r="P25" i="5"/>
  <c r="C25" i="4"/>
  <c r="K25" i="4"/>
  <c r="K42" i="4" s="1"/>
  <c r="S25" i="4"/>
  <c r="S42" i="4" s="1"/>
  <c r="AA25" i="4"/>
  <c r="I25" i="3"/>
  <c r="Q25" i="3"/>
  <c r="Y25" i="3"/>
  <c r="E25" i="2"/>
  <c r="E42" i="2" s="1"/>
  <c r="M25" i="2"/>
  <c r="M42" i="2" s="1"/>
  <c r="U25" i="2"/>
  <c r="U42" i="2" s="1"/>
  <c r="Z34" i="38"/>
  <c r="X40" i="38"/>
  <c r="Z40" i="38" s="1"/>
  <c r="Z34" i="36"/>
  <c r="E40" i="55"/>
  <c r="M40" i="55"/>
  <c r="M42" i="55" s="1"/>
  <c r="U40" i="55"/>
  <c r="I40" i="53"/>
  <c r="Q40" i="53"/>
  <c r="Q42" i="53" s="1"/>
  <c r="Y40" i="53"/>
  <c r="Z40" i="53" s="1"/>
  <c r="E40" i="51"/>
  <c r="E42" i="51" s="1"/>
  <c r="M40" i="51"/>
  <c r="U40" i="51"/>
  <c r="U42" i="51" s="1"/>
  <c r="I40" i="49"/>
  <c r="I42" i="49" s="1"/>
  <c r="Q40" i="49"/>
  <c r="Q42" i="49" s="1"/>
  <c r="Y40" i="49"/>
  <c r="Y42" i="49" s="1"/>
  <c r="E40" i="47"/>
  <c r="M40" i="47"/>
  <c r="M42" i="47" s="1"/>
  <c r="U40" i="47"/>
  <c r="AA40" i="45"/>
  <c r="E40" i="44"/>
  <c r="M40" i="44"/>
  <c r="U40" i="44"/>
  <c r="G40" i="43"/>
  <c r="O40" i="43"/>
  <c r="W40" i="43"/>
  <c r="J40" i="42"/>
  <c r="J42" i="42" s="1"/>
  <c r="R40" i="42"/>
  <c r="J40" i="41"/>
  <c r="R40" i="41"/>
  <c r="H40" i="39"/>
  <c r="H42" i="39" s="1"/>
  <c r="P40" i="39"/>
  <c r="P42" i="39" s="1"/>
  <c r="X40" i="39"/>
  <c r="Z40" i="39" s="1"/>
  <c r="Z39" i="39"/>
  <c r="G40" i="37"/>
  <c r="O40" i="37"/>
  <c r="W40" i="37"/>
  <c r="I40" i="36"/>
  <c r="Q40" i="36"/>
  <c r="Y40" i="36"/>
  <c r="G40" i="31"/>
  <c r="O40" i="31"/>
  <c r="W40" i="31"/>
  <c r="AA40" i="27"/>
  <c r="H40" i="25"/>
  <c r="H42" i="25" s="1"/>
  <c r="P40" i="25"/>
  <c r="P42" i="25" s="1"/>
  <c r="G40" i="24"/>
  <c r="O40" i="24"/>
  <c r="W40" i="24"/>
  <c r="M25" i="7"/>
  <c r="M42" i="7" s="1"/>
  <c r="U25" i="7"/>
  <c r="I25" i="5"/>
  <c r="I42" i="5" s="1"/>
  <c r="Q25" i="5"/>
  <c r="Y25" i="5"/>
  <c r="F25" i="2"/>
  <c r="N25" i="2"/>
  <c r="V25" i="2"/>
  <c r="V42" i="2" s="1"/>
  <c r="Z34" i="39"/>
  <c r="Y40" i="39"/>
  <c r="Y42" i="39" s="1"/>
  <c r="Z34" i="34"/>
  <c r="X40" i="34"/>
  <c r="Z40" i="34" s="1"/>
  <c r="Z34" i="13"/>
  <c r="Z34" i="12"/>
  <c r="X40" i="12"/>
  <c r="Z40" i="12" s="1"/>
  <c r="E40" i="1"/>
  <c r="M40" i="1"/>
  <c r="U40" i="1"/>
  <c r="I40" i="54"/>
  <c r="Q40" i="54"/>
  <c r="Y40" i="54"/>
  <c r="AA40" i="53"/>
  <c r="E40" i="52"/>
  <c r="M40" i="52"/>
  <c r="U40" i="52"/>
  <c r="I40" i="50"/>
  <c r="Q40" i="50"/>
  <c r="Y40" i="50"/>
  <c r="X40" i="50"/>
  <c r="AA40" i="49"/>
  <c r="E40" i="48"/>
  <c r="M40" i="48"/>
  <c r="U40" i="48"/>
  <c r="I40" i="46"/>
  <c r="Q40" i="46"/>
  <c r="Y40" i="46"/>
  <c r="C40" i="45"/>
  <c r="K40" i="45"/>
  <c r="S40" i="45"/>
  <c r="F40" i="44"/>
  <c r="N40" i="44"/>
  <c r="V40" i="44"/>
  <c r="V42" i="44" s="1"/>
  <c r="H40" i="43"/>
  <c r="H42" i="43" s="1"/>
  <c r="P40" i="43"/>
  <c r="P42" i="43" s="1"/>
  <c r="X40" i="43"/>
  <c r="C40" i="42"/>
  <c r="C42" i="42" s="1"/>
  <c r="K40" i="42"/>
  <c r="K42" i="42" s="1"/>
  <c r="C40" i="41"/>
  <c r="K40" i="41"/>
  <c r="S40" i="41"/>
  <c r="AA40" i="41"/>
  <c r="J40" i="36"/>
  <c r="J42" i="36" s="1"/>
  <c r="R40" i="36"/>
  <c r="R42" i="36" s="1"/>
  <c r="I40" i="34"/>
  <c r="I42" i="34" s="1"/>
  <c r="Q40" i="34"/>
  <c r="Q42" i="34" s="1"/>
  <c r="Y40" i="34"/>
  <c r="Y42" i="34" s="1"/>
  <c r="AA40" i="26"/>
  <c r="I40" i="18"/>
  <c r="I42" i="18" s="1"/>
  <c r="Q40" i="18"/>
  <c r="Q42" i="18" s="1"/>
  <c r="I25" i="6"/>
  <c r="I42" i="6" s="1"/>
  <c r="Q25" i="6"/>
  <c r="Q42" i="6" s="1"/>
  <c r="Y25" i="6"/>
  <c r="Y42" i="6" s="1"/>
  <c r="AA25" i="5"/>
  <c r="AA42" i="5" s="1"/>
  <c r="E25" i="4"/>
  <c r="E42" i="4" s="1"/>
  <c r="M25" i="4"/>
  <c r="M42" i="4" s="1"/>
  <c r="G25" i="2"/>
  <c r="O25" i="2"/>
  <c r="W25" i="2"/>
  <c r="Z34" i="1"/>
  <c r="Z34" i="10"/>
  <c r="X40" i="10"/>
  <c r="Z40" i="10" s="1"/>
  <c r="Z34" i="9"/>
  <c r="Z34" i="8"/>
  <c r="X40" i="8"/>
  <c r="Z40" i="8" s="1"/>
  <c r="F40" i="1"/>
  <c r="N40" i="1"/>
  <c r="V40" i="1"/>
  <c r="G40" i="55"/>
  <c r="O40" i="55"/>
  <c r="W40" i="55"/>
  <c r="J40" i="54"/>
  <c r="J42" i="54" s="1"/>
  <c r="R40" i="54"/>
  <c r="C40" i="53"/>
  <c r="K40" i="53"/>
  <c r="S40" i="53"/>
  <c r="F40" i="52"/>
  <c r="F42" i="52" s="1"/>
  <c r="N40" i="52"/>
  <c r="N42" i="52" s="1"/>
  <c r="V40" i="52"/>
  <c r="V42" i="52" s="1"/>
  <c r="G40" i="51"/>
  <c r="O40" i="51"/>
  <c r="W40" i="51"/>
  <c r="J40" i="50"/>
  <c r="J42" i="50" s="1"/>
  <c r="R40" i="50"/>
  <c r="R42" i="50" s="1"/>
  <c r="C40" i="49"/>
  <c r="K40" i="49"/>
  <c r="S40" i="49"/>
  <c r="F40" i="48"/>
  <c r="F42" i="48" s="1"/>
  <c r="N40" i="48"/>
  <c r="N42" i="48" s="1"/>
  <c r="V40" i="48"/>
  <c r="V42" i="48" s="1"/>
  <c r="G40" i="47"/>
  <c r="O40" i="47"/>
  <c r="W40" i="47"/>
  <c r="J40" i="46"/>
  <c r="J42" i="46" s="1"/>
  <c r="R40" i="46"/>
  <c r="R42" i="46" s="1"/>
  <c r="AA40" i="46"/>
  <c r="AA42" i="46" s="1"/>
  <c r="D40" i="45"/>
  <c r="L40" i="45"/>
  <c r="L42" i="45" s="1"/>
  <c r="T40" i="45"/>
  <c r="T42" i="45" s="1"/>
  <c r="G40" i="44"/>
  <c r="G42" i="44" s="1"/>
  <c r="O40" i="44"/>
  <c r="O42" i="44" s="1"/>
  <c r="W40" i="44"/>
  <c r="W42" i="44" s="1"/>
  <c r="I40" i="43"/>
  <c r="I42" i="43" s="1"/>
  <c r="Q40" i="43"/>
  <c r="Q42" i="43" s="1"/>
  <c r="Y40" i="43"/>
  <c r="D40" i="41"/>
  <c r="D42" i="41" s="1"/>
  <c r="L40" i="41"/>
  <c r="L42" i="41" s="1"/>
  <c r="T40" i="41"/>
  <c r="T42" i="41" s="1"/>
  <c r="F40" i="40"/>
  <c r="F42" i="40" s="1"/>
  <c r="N40" i="40"/>
  <c r="N42" i="40" s="1"/>
  <c r="V40" i="40"/>
  <c r="G40" i="28"/>
  <c r="G42" i="28" s="1"/>
  <c r="O40" i="28"/>
  <c r="O42" i="28" s="1"/>
  <c r="W40" i="28"/>
  <c r="W42" i="28" s="1"/>
  <c r="C40" i="26"/>
  <c r="C42" i="26" s="1"/>
  <c r="K40" i="26"/>
  <c r="K42" i="26" s="1"/>
  <c r="S40" i="26"/>
  <c r="D40" i="21"/>
  <c r="D42" i="21" s="1"/>
  <c r="L40" i="21"/>
  <c r="L42" i="21" s="1"/>
  <c r="T40" i="21"/>
  <c r="T42" i="21" s="1"/>
  <c r="C40" i="20"/>
  <c r="K40" i="20"/>
  <c r="S40" i="20"/>
  <c r="AA40" i="20"/>
  <c r="J40" i="19"/>
  <c r="J42" i="19" s="1"/>
  <c r="R40" i="19"/>
  <c r="R42" i="19" s="1"/>
  <c r="AA40" i="19"/>
  <c r="AA42" i="19" s="1"/>
  <c r="K40" i="40"/>
  <c r="K42" i="40" s="1"/>
  <c r="K40" i="38"/>
  <c r="Z34" i="30"/>
  <c r="X40" i="30"/>
  <c r="Z34" i="6"/>
  <c r="X40" i="6"/>
  <c r="Z40" i="6" s="1"/>
  <c r="Z34" i="5"/>
  <c r="Z34" i="4"/>
  <c r="X40" i="4"/>
  <c r="G40" i="1"/>
  <c r="G42" i="1" s="1"/>
  <c r="O40" i="1"/>
  <c r="W40" i="1"/>
  <c r="W42" i="1" s="1"/>
  <c r="H40" i="55"/>
  <c r="H42" i="55" s="1"/>
  <c r="P40" i="55"/>
  <c r="P42" i="55" s="1"/>
  <c r="X40" i="55"/>
  <c r="Z40" i="55" s="1"/>
  <c r="C40" i="54"/>
  <c r="C42" i="54" s="1"/>
  <c r="K40" i="54"/>
  <c r="K42" i="54" s="1"/>
  <c r="S40" i="54"/>
  <c r="S42" i="54" s="1"/>
  <c r="AA40" i="54"/>
  <c r="D40" i="53"/>
  <c r="D42" i="53" s="1"/>
  <c r="L40" i="53"/>
  <c r="L42" i="53" s="1"/>
  <c r="T40" i="53"/>
  <c r="T42" i="53" s="1"/>
  <c r="G40" i="52"/>
  <c r="G42" i="52" s="1"/>
  <c r="O40" i="52"/>
  <c r="O42" i="52" s="1"/>
  <c r="W40" i="52"/>
  <c r="H40" i="51"/>
  <c r="H42" i="51" s="1"/>
  <c r="P40" i="51"/>
  <c r="X40" i="51"/>
  <c r="Z40" i="51" s="1"/>
  <c r="C40" i="50"/>
  <c r="C42" i="50" s="1"/>
  <c r="K40" i="50"/>
  <c r="K42" i="50" s="1"/>
  <c r="S40" i="50"/>
  <c r="S42" i="50" s="1"/>
  <c r="AA40" i="50"/>
  <c r="AA42" i="50" s="1"/>
  <c r="D40" i="49"/>
  <c r="D42" i="49" s="1"/>
  <c r="L40" i="49"/>
  <c r="T40" i="49"/>
  <c r="T42" i="49" s="1"/>
  <c r="G40" i="48"/>
  <c r="O40" i="48"/>
  <c r="W40" i="48"/>
  <c r="H40" i="47"/>
  <c r="H42" i="47" s="1"/>
  <c r="P40" i="47"/>
  <c r="P42" i="47" s="1"/>
  <c r="X40" i="47"/>
  <c r="Z40" i="47" s="1"/>
  <c r="C40" i="46"/>
  <c r="C42" i="46" s="1"/>
  <c r="K40" i="46"/>
  <c r="K42" i="46" s="1"/>
  <c r="S40" i="46"/>
  <c r="S42" i="46" s="1"/>
  <c r="E40" i="45"/>
  <c r="E42" i="45" s="1"/>
  <c r="M40" i="45"/>
  <c r="M42" i="45" s="1"/>
  <c r="U40" i="45"/>
  <c r="U42" i="45" s="1"/>
  <c r="AA40" i="43"/>
  <c r="E40" i="42"/>
  <c r="M40" i="42"/>
  <c r="U40" i="42"/>
  <c r="H40" i="33"/>
  <c r="H42" i="33" s="1"/>
  <c r="P40" i="33"/>
  <c r="X40" i="33"/>
  <c r="Z40" i="33" s="1"/>
  <c r="Z39" i="33"/>
  <c r="H40" i="23"/>
  <c r="P40" i="23"/>
  <c r="G40" i="22"/>
  <c r="O40" i="22"/>
  <c r="W40" i="22"/>
  <c r="Z40" i="4"/>
  <c r="Z34" i="2"/>
  <c r="X40" i="2"/>
  <c r="Z40" i="2" s="1"/>
  <c r="I40" i="55"/>
  <c r="I42" i="55" s="1"/>
  <c r="Q40" i="55"/>
  <c r="Q42" i="55" s="1"/>
  <c r="Y40" i="55"/>
  <c r="Y42" i="55" s="1"/>
  <c r="E40" i="53"/>
  <c r="E42" i="53" s="1"/>
  <c r="M40" i="53"/>
  <c r="M42" i="53" s="1"/>
  <c r="U40" i="53"/>
  <c r="U42" i="53" s="1"/>
  <c r="I40" i="51"/>
  <c r="I42" i="51" s="1"/>
  <c r="Q40" i="51"/>
  <c r="Q42" i="51" s="1"/>
  <c r="Y40" i="51"/>
  <c r="Y42" i="51" s="1"/>
  <c r="E40" i="49"/>
  <c r="E42" i="49" s="1"/>
  <c r="M40" i="49"/>
  <c r="U40" i="49"/>
  <c r="U42" i="49" s="1"/>
  <c r="I40" i="47"/>
  <c r="I42" i="47" s="1"/>
  <c r="Q40" i="47"/>
  <c r="Q42" i="47" s="1"/>
  <c r="Y40" i="47"/>
  <c r="Y42" i="47" s="1"/>
  <c r="I40" i="44"/>
  <c r="Q40" i="44"/>
  <c r="Y40" i="44"/>
  <c r="C40" i="43"/>
  <c r="K40" i="43"/>
  <c r="S40" i="43"/>
  <c r="F40" i="42"/>
  <c r="F42" i="42" s="1"/>
  <c r="N40" i="42"/>
  <c r="V40" i="42"/>
  <c r="V42" i="42" s="1"/>
  <c r="D40" i="39"/>
  <c r="D42" i="39" s="1"/>
  <c r="L40" i="39"/>
  <c r="L42" i="39" s="1"/>
  <c r="T40" i="39"/>
  <c r="T42" i="39" s="1"/>
  <c r="C40" i="37"/>
  <c r="K40" i="37"/>
  <c r="S40" i="37"/>
  <c r="AA40" i="37"/>
  <c r="C40" i="31"/>
  <c r="K40" i="31"/>
  <c r="S40" i="31"/>
  <c r="AA40" i="31"/>
  <c r="D40" i="25"/>
  <c r="L40" i="25"/>
  <c r="L42" i="25" s="1"/>
  <c r="T40" i="25"/>
  <c r="C40" i="24"/>
  <c r="K40" i="24"/>
  <c r="S40" i="24"/>
  <c r="AA40" i="24"/>
  <c r="D40" i="13"/>
  <c r="L40" i="13"/>
  <c r="T40" i="13"/>
  <c r="I25" i="7"/>
  <c r="Q25" i="7"/>
  <c r="Y25" i="7"/>
  <c r="Y42" i="7" s="1"/>
  <c r="E25" i="5"/>
  <c r="E42" i="5" s="1"/>
  <c r="M25" i="5"/>
  <c r="U25" i="5"/>
  <c r="U42" i="5" s="1"/>
  <c r="J25" i="2"/>
  <c r="R25" i="2"/>
  <c r="Z34" i="52"/>
  <c r="Z34" i="28"/>
  <c r="Z34" i="26"/>
  <c r="X40" i="26"/>
  <c r="Z40" i="26" s="1"/>
  <c r="Z34" i="24"/>
  <c r="X40" i="24"/>
  <c r="X42" i="24" s="1"/>
  <c r="Z42" i="24" s="1"/>
  <c r="I40" i="1"/>
  <c r="Q40" i="1"/>
  <c r="Q42" i="1" s="1"/>
  <c r="Y40" i="1"/>
  <c r="Y42" i="1" s="1"/>
  <c r="X40" i="1"/>
  <c r="X42" i="1" s="1"/>
  <c r="Z42" i="1" s="1"/>
  <c r="AA40" i="55"/>
  <c r="AA42" i="55" s="1"/>
  <c r="E40" i="54"/>
  <c r="M40" i="54"/>
  <c r="U40" i="54"/>
  <c r="I40" i="52"/>
  <c r="Q40" i="52"/>
  <c r="Y40" i="52"/>
  <c r="AA40" i="51"/>
  <c r="E40" i="50"/>
  <c r="E42" i="50" s="1"/>
  <c r="M40" i="50"/>
  <c r="M42" i="50" s="1"/>
  <c r="U40" i="50"/>
  <c r="U42" i="50" s="1"/>
  <c r="I40" i="48"/>
  <c r="Q40" i="48"/>
  <c r="Y40" i="48"/>
  <c r="AA40" i="47"/>
  <c r="E40" i="46"/>
  <c r="M40" i="46"/>
  <c r="U40" i="46"/>
  <c r="G40" i="45"/>
  <c r="G42" i="45" s="1"/>
  <c r="O40" i="45"/>
  <c r="O42" i="45" s="1"/>
  <c r="W40" i="45"/>
  <c r="W42" i="45" s="1"/>
  <c r="J40" i="44"/>
  <c r="J42" i="44" s="1"/>
  <c r="R40" i="44"/>
  <c r="R42" i="44" s="1"/>
  <c r="AA40" i="44"/>
  <c r="AA42" i="44" s="1"/>
  <c r="D40" i="43"/>
  <c r="D42" i="43" s="1"/>
  <c r="L40" i="43"/>
  <c r="L42" i="43" s="1"/>
  <c r="T40" i="43"/>
  <c r="T42" i="43" s="1"/>
  <c r="G40" i="42"/>
  <c r="O40" i="42"/>
  <c r="W40" i="42"/>
  <c r="W42" i="42" s="1"/>
  <c r="G40" i="41"/>
  <c r="O40" i="41"/>
  <c r="W40" i="41"/>
  <c r="I40" i="40"/>
  <c r="Q40" i="40"/>
  <c r="Y40" i="40"/>
  <c r="F40" i="36"/>
  <c r="F42" i="36" s="1"/>
  <c r="N40" i="36"/>
  <c r="N42" i="36" s="1"/>
  <c r="V40" i="36"/>
  <c r="V42" i="36" s="1"/>
  <c r="X40" i="36"/>
  <c r="X42" i="36" s="1"/>
  <c r="E40" i="34"/>
  <c r="M40" i="34"/>
  <c r="U40" i="34"/>
  <c r="E40" i="18"/>
  <c r="E42" i="18" s="1"/>
  <c r="M40" i="18"/>
  <c r="M42" i="18" s="1"/>
  <c r="AA25" i="7"/>
  <c r="AA42" i="7" s="1"/>
  <c r="E25" i="6"/>
  <c r="E42" i="6" s="1"/>
  <c r="M25" i="6"/>
  <c r="M42" i="6" s="1"/>
  <c r="U25" i="6"/>
  <c r="U42" i="6" s="1"/>
  <c r="I25" i="4"/>
  <c r="I42" i="4" s="1"/>
  <c r="C25" i="2"/>
  <c r="K25" i="2"/>
  <c r="K42" i="2" s="1"/>
  <c r="S25" i="2"/>
  <c r="AA25" i="2"/>
  <c r="F40" i="37"/>
  <c r="N40" i="37"/>
  <c r="N42" i="37" s="1"/>
  <c r="V40" i="37"/>
  <c r="V42" i="37" s="1"/>
  <c r="Z34" i="22"/>
  <c r="X40" i="22"/>
  <c r="Z40" i="22" s="1"/>
  <c r="J40" i="1"/>
  <c r="J42" i="1" s="1"/>
  <c r="R40" i="1"/>
  <c r="R42" i="1" s="1"/>
  <c r="C40" i="55"/>
  <c r="C42" i="55" s="1"/>
  <c r="K40" i="55"/>
  <c r="K42" i="55" s="1"/>
  <c r="S40" i="55"/>
  <c r="S42" i="55" s="1"/>
  <c r="F40" i="54"/>
  <c r="F42" i="54" s="1"/>
  <c r="N40" i="54"/>
  <c r="N42" i="54" s="1"/>
  <c r="V40" i="54"/>
  <c r="V42" i="54" s="1"/>
  <c r="G40" i="53"/>
  <c r="O40" i="53"/>
  <c r="W40" i="53"/>
  <c r="J40" i="52"/>
  <c r="J42" i="52" s="1"/>
  <c r="R40" i="52"/>
  <c r="R42" i="52" s="1"/>
  <c r="C40" i="51"/>
  <c r="K40" i="51"/>
  <c r="S40" i="51"/>
  <c r="F40" i="50"/>
  <c r="N40" i="50"/>
  <c r="V40" i="50"/>
  <c r="V42" i="50" s="1"/>
  <c r="G40" i="49"/>
  <c r="O40" i="49"/>
  <c r="W40" i="49"/>
  <c r="J40" i="48"/>
  <c r="R40" i="48"/>
  <c r="C40" i="47"/>
  <c r="K40" i="47"/>
  <c r="S40" i="47"/>
  <c r="F40" i="46"/>
  <c r="F42" i="46" s="1"/>
  <c r="N40" i="46"/>
  <c r="V40" i="46"/>
  <c r="H40" i="45"/>
  <c r="H42" i="45" s="1"/>
  <c r="P40" i="45"/>
  <c r="X40" i="45"/>
  <c r="Z40" i="45" s="1"/>
  <c r="C40" i="44"/>
  <c r="C42" i="44" s="1"/>
  <c r="K40" i="44"/>
  <c r="K42" i="44" s="1"/>
  <c r="S40" i="44"/>
  <c r="S42" i="44" s="1"/>
  <c r="E40" i="43"/>
  <c r="E42" i="43" s="1"/>
  <c r="M40" i="43"/>
  <c r="M42" i="43" s="1"/>
  <c r="U40" i="43"/>
  <c r="U42" i="43" s="1"/>
  <c r="P40" i="42"/>
  <c r="H40" i="41"/>
  <c r="H42" i="41" s="1"/>
  <c r="P40" i="41"/>
  <c r="P42" i="41" s="1"/>
  <c r="X40" i="41"/>
  <c r="Z40" i="41" s="1"/>
  <c r="C40" i="28"/>
  <c r="C42" i="28" s="1"/>
  <c r="K40" i="28"/>
  <c r="K42" i="28" s="1"/>
  <c r="S40" i="28"/>
  <c r="S42" i="28" s="1"/>
  <c r="AA40" i="28"/>
  <c r="AA42" i="28" s="1"/>
  <c r="G40" i="26"/>
  <c r="G42" i="26" s="1"/>
  <c r="O40" i="26"/>
  <c r="W40" i="26"/>
  <c r="H40" i="21"/>
  <c r="P40" i="21"/>
  <c r="G40" i="20"/>
  <c r="O40" i="20"/>
  <c r="W40" i="20"/>
  <c r="N40" i="19"/>
  <c r="N42" i="19" s="1"/>
  <c r="V40" i="19"/>
  <c r="V42" i="19" s="1"/>
  <c r="D40" i="40"/>
  <c r="D42" i="40" s="1"/>
  <c r="L40" i="40"/>
  <c r="L42" i="40" s="1"/>
  <c r="T40" i="40"/>
  <c r="T42" i="40" s="1"/>
  <c r="I40" i="38"/>
  <c r="Q40" i="38"/>
  <c r="Y40" i="38"/>
  <c r="D40" i="37"/>
  <c r="L40" i="37"/>
  <c r="T40" i="37"/>
  <c r="F40" i="34"/>
  <c r="N40" i="34"/>
  <c r="V40" i="34"/>
  <c r="V42" i="34" s="1"/>
  <c r="E40" i="32"/>
  <c r="M40" i="32"/>
  <c r="U40" i="32"/>
  <c r="H40" i="31"/>
  <c r="H42" i="31" s="1"/>
  <c r="P40" i="31"/>
  <c r="P42" i="31" s="1"/>
  <c r="X40" i="31"/>
  <c r="Z40" i="31" s="1"/>
  <c r="G40" i="29"/>
  <c r="O40" i="29"/>
  <c r="W40" i="29"/>
  <c r="C40" i="27"/>
  <c r="K40" i="27"/>
  <c r="S40" i="27"/>
  <c r="E40" i="25"/>
  <c r="M40" i="25"/>
  <c r="U40" i="25"/>
  <c r="I40" i="23"/>
  <c r="Q40" i="23"/>
  <c r="Y40" i="23"/>
  <c r="E40" i="21"/>
  <c r="M40" i="21"/>
  <c r="U40" i="21"/>
  <c r="H40" i="20"/>
  <c r="H42" i="20" s="1"/>
  <c r="P40" i="20"/>
  <c r="P42" i="20" s="1"/>
  <c r="X40" i="20"/>
  <c r="Z40" i="20" s="1"/>
  <c r="G40" i="19"/>
  <c r="G42" i="19" s="1"/>
  <c r="O40" i="19"/>
  <c r="O42" i="19" s="1"/>
  <c r="W40" i="19"/>
  <c r="F40" i="18"/>
  <c r="N40" i="18"/>
  <c r="N42" i="18" s="1"/>
  <c r="E40" i="40"/>
  <c r="M40" i="40"/>
  <c r="U40" i="40"/>
  <c r="J40" i="38"/>
  <c r="R40" i="38"/>
  <c r="C40" i="35"/>
  <c r="K40" i="35"/>
  <c r="S40" i="35"/>
  <c r="AA40" i="35"/>
  <c r="F40" i="32"/>
  <c r="F42" i="32" s="1"/>
  <c r="N40" i="32"/>
  <c r="N42" i="32" s="1"/>
  <c r="V40" i="32"/>
  <c r="V42" i="32" s="1"/>
  <c r="E40" i="30"/>
  <c r="M40" i="30"/>
  <c r="U40" i="30"/>
  <c r="H40" i="29"/>
  <c r="P40" i="29"/>
  <c r="X40" i="29"/>
  <c r="Z40" i="29" s="1"/>
  <c r="E40" i="28"/>
  <c r="M40" i="28"/>
  <c r="U40" i="28"/>
  <c r="D40" i="27"/>
  <c r="D42" i="27" s="1"/>
  <c r="T40" i="27"/>
  <c r="T42" i="27" s="1"/>
  <c r="E40" i="26"/>
  <c r="M40" i="26"/>
  <c r="U40" i="26"/>
  <c r="I40" i="24"/>
  <c r="I42" i="24" s="1"/>
  <c r="Q40" i="24"/>
  <c r="Q42" i="24" s="1"/>
  <c r="Y40" i="24"/>
  <c r="Y42" i="24" s="1"/>
  <c r="AA40" i="23"/>
  <c r="E40" i="22"/>
  <c r="M40" i="22"/>
  <c r="U40" i="22"/>
  <c r="I40" i="20"/>
  <c r="I42" i="20" s="1"/>
  <c r="Q40" i="20"/>
  <c r="Q42" i="20" s="1"/>
  <c r="Y40" i="20"/>
  <c r="Y42" i="20" s="1"/>
  <c r="H40" i="19"/>
  <c r="H42" i="19" s="1"/>
  <c r="P40" i="19"/>
  <c r="P42" i="19" s="1"/>
  <c r="G40" i="18"/>
  <c r="G42" i="18" s="1"/>
  <c r="O40" i="18"/>
  <c r="O42" i="18" s="1"/>
  <c r="E40" i="3"/>
  <c r="M40" i="3"/>
  <c r="U40" i="3"/>
  <c r="C40" i="33"/>
  <c r="K40" i="33"/>
  <c r="S40" i="33"/>
  <c r="AA40" i="33"/>
  <c r="F40" i="30"/>
  <c r="F42" i="30" s="1"/>
  <c r="N40" i="30"/>
  <c r="V40" i="30"/>
  <c r="Y40" i="29"/>
  <c r="Y42" i="29" s="1"/>
  <c r="F40" i="28"/>
  <c r="F42" i="28" s="1"/>
  <c r="N40" i="28"/>
  <c r="N42" i="28" s="1"/>
  <c r="V40" i="28"/>
  <c r="V42" i="28" s="1"/>
  <c r="E40" i="27"/>
  <c r="E42" i="27" s="1"/>
  <c r="M40" i="27"/>
  <c r="M42" i="27" s="1"/>
  <c r="U40" i="27"/>
  <c r="F40" i="26"/>
  <c r="F42" i="26" s="1"/>
  <c r="N40" i="26"/>
  <c r="V40" i="26"/>
  <c r="G40" i="25"/>
  <c r="O40" i="25"/>
  <c r="W40" i="25"/>
  <c r="J40" i="24"/>
  <c r="R40" i="24"/>
  <c r="R42" i="24" s="1"/>
  <c r="C40" i="23"/>
  <c r="K40" i="23"/>
  <c r="S40" i="23"/>
  <c r="F40" i="22"/>
  <c r="F42" i="22" s="1"/>
  <c r="N40" i="22"/>
  <c r="N42" i="22" s="1"/>
  <c r="V40" i="22"/>
  <c r="G40" i="21"/>
  <c r="G42" i="21" s="1"/>
  <c r="O40" i="21"/>
  <c r="O42" i="21" s="1"/>
  <c r="W40" i="21"/>
  <c r="J40" i="20"/>
  <c r="R40" i="20"/>
  <c r="I40" i="19"/>
  <c r="Q40" i="19"/>
  <c r="Y40" i="19"/>
  <c r="H40" i="18"/>
  <c r="P40" i="18"/>
  <c r="I40" i="9"/>
  <c r="Q40" i="9"/>
  <c r="Y40" i="9"/>
  <c r="H40" i="40"/>
  <c r="H42" i="40" s="1"/>
  <c r="P40" i="40"/>
  <c r="P42" i="40" s="1"/>
  <c r="Z39" i="40"/>
  <c r="E40" i="38"/>
  <c r="M40" i="38"/>
  <c r="U40" i="38"/>
  <c r="H40" i="37"/>
  <c r="H42" i="37" s="1"/>
  <c r="P40" i="37"/>
  <c r="P42" i="37" s="1"/>
  <c r="X40" i="37"/>
  <c r="Z40" i="37" s="1"/>
  <c r="J40" i="34"/>
  <c r="J42" i="34" s="1"/>
  <c r="R40" i="34"/>
  <c r="R42" i="34" s="1"/>
  <c r="I40" i="32"/>
  <c r="Q40" i="32"/>
  <c r="Y40" i="32"/>
  <c r="D40" i="31"/>
  <c r="L40" i="31"/>
  <c r="T40" i="31"/>
  <c r="T42" i="31" s="1"/>
  <c r="C40" i="29"/>
  <c r="K40" i="29"/>
  <c r="S40" i="29"/>
  <c r="AA40" i="29"/>
  <c r="G40" i="27"/>
  <c r="O40" i="27"/>
  <c r="W40" i="27"/>
  <c r="I40" i="25"/>
  <c r="Q40" i="25"/>
  <c r="Y40" i="25"/>
  <c r="E40" i="23"/>
  <c r="M40" i="23"/>
  <c r="U40" i="23"/>
  <c r="I40" i="21"/>
  <c r="Q40" i="21"/>
  <c r="Y40" i="21"/>
  <c r="D40" i="20"/>
  <c r="D42" i="20" s="1"/>
  <c r="L40" i="20"/>
  <c r="L42" i="20" s="1"/>
  <c r="T40" i="20"/>
  <c r="C40" i="19"/>
  <c r="K40" i="19"/>
  <c r="K42" i="19" s="1"/>
  <c r="S40" i="19"/>
  <c r="S42" i="19" s="1"/>
  <c r="J40" i="18"/>
  <c r="J42" i="18" s="1"/>
  <c r="AA40" i="18"/>
  <c r="J40" i="17"/>
  <c r="J42" i="17" s="1"/>
  <c r="R40" i="17"/>
  <c r="R42" i="17" s="1"/>
  <c r="AA40" i="17"/>
  <c r="AA42" i="17" s="1"/>
  <c r="J40" i="4"/>
  <c r="R40" i="4"/>
  <c r="F40" i="38"/>
  <c r="F42" i="38" s="1"/>
  <c r="N40" i="38"/>
  <c r="V40" i="38"/>
  <c r="V42" i="38" s="1"/>
  <c r="G40" i="35"/>
  <c r="O40" i="35"/>
  <c r="W40" i="35"/>
  <c r="J40" i="32"/>
  <c r="J42" i="32" s="1"/>
  <c r="R40" i="32"/>
  <c r="I40" i="30"/>
  <c r="Q40" i="30"/>
  <c r="Y40" i="30"/>
  <c r="Z40" i="30" s="1"/>
  <c r="D40" i="29"/>
  <c r="D42" i="29" s="1"/>
  <c r="L40" i="29"/>
  <c r="L42" i="29" s="1"/>
  <c r="T40" i="29"/>
  <c r="T42" i="29" s="1"/>
  <c r="I40" i="28"/>
  <c r="Y40" i="28"/>
  <c r="P40" i="27"/>
  <c r="I40" i="26"/>
  <c r="Q40" i="26"/>
  <c r="Y40" i="26"/>
  <c r="AA40" i="25"/>
  <c r="E40" i="24"/>
  <c r="M40" i="24"/>
  <c r="M42" i="24" s="1"/>
  <c r="U40" i="24"/>
  <c r="I40" i="22"/>
  <c r="Q40" i="22"/>
  <c r="Y40" i="22"/>
  <c r="AA40" i="21"/>
  <c r="AA42" i="21" s="1"/>
  <c r="E40" i="20"/>
  <c r="M40" i="20"/>
  <c r="M42" i="20" s="1"/>
  <c r="U40" i="20"/>
  <c r="U42" i="20" s="1"/>
  <c r="D40" i="19"/>
  <c r="D42" i="19" s="1"/>
  <c r="L40" i="19"/>
  <c r="L42" i="19" s="1"/>
  <c r="T40" i="19"/>
  <c r="T42" i="19" s="1"/>
  <c r="C40" i="18"/>
  <c r="K40" i="18"/>
  <c r="S40" i="18"/>
  <c r="J40" i="15"/>
  <c r="J42" i="15" s="1"/>
  <c r="R40" i="15"/>
  <c r="AA40" i="14"/>
  <c r="H40" i="7"/>
  <c r="P40" i="7"/>
  <c r="J40" i="40"/>
  <c r="J42" i="40" s="1"/>
  <c r="R40" i="40"/>
  <c r="R42" i="40" s="1"/>
  <c r="C40" i="39"/>
  <c r="K40" i="39"/>
  <c r="S40" i="39"/>
  <c r="AA40" i="39"/>
  <c r="E40" i="36"/>
  <c r="M40" i="36"/>
  <c r="U40" i="36"/>
  <c r="H40" i="35"/>
  <c r="H42" i="35" s="1"/>
  <c r="P40" i="35"/>
  <c r="P42" i="35" s="1"/>
  <c r="X40" i="35"/>
  <c r="Z40" i="35" s="1"/>
  <c r="G40" i="33"/>
  <c r="O40" i="33"/>
  <c r="W40" i="33"/>
  <c r="J40" i="30"/>
  <c r="J42" i="30" s="1"/>
  <c r="R40" i="30"/>
  <c r="R42" i="30" s="1"/>
  <c r="J40" i="28"/>
  <c r="J42" i="28" s="1"/>
  <c r="R40" i="28"/>
  <c r="I40" i="27"/>
  <c r="Q40" i="27"/>
  <c r="Q42" i="27" s="1"/>
  <c r="Y40" i="27"/>
  <c r="J40" i="26"/>
  <c r="R40" i="26"/>
  <c r="Z39" i="26"/>
  <c r="C40" i="25"/>
  <c r="K40" i="25"/>
  <c r="S40" i="25"/>
  <c r="F40" i="24"/>
  <c r="N40" i="24"/>
  <c r="V40" i="24"/>
  <c r="G40" i="23"/>
  <c r="O40" i="23"/>
  <c r="W40" i="23"/>
  <c r="J40" i="22"/>
  <c r="J42" i="22" s="1"/>
  <c r="R40" i="22"/>
  <c r="R42" i="22" s="1"/>
  <c r="C40" i="21"/>
  <c r="C42" i="21" s="1"/>
  <c r="K40" i="21"/>
  <c r="K42" i="21" s="1"/>
  <c r="S40" i="21"/>
  <c r="F40" i="20"/>
  <c r="F42" i="20" s="1"/>
  <c r="N40" i="20"/>
  <c r="N42" i="20" s="1"/>
  <c r="V40" i="20"/>
  <c r="V42" i="20" s="1"/>
  <c r="E40" i="19"/>
  <c r="M40" i="19"/>
  <c r="U40" i="19"/>
  <c r="D40" i="18"/>
  <c r="D42" i="18" s="1"/>
  <c r="L40" i="18"/>
  <c r="L42" i="18" s="1"/>
  <c r="C40" i="14"/>
  <c r="K40" i="14"/>
  <c r="S40" i="14"/>
  <c r="G40" i="10"/>
  <c r="O40" i="10"/>
  <c r="W40" i="10"/>
  <c r="T40" i="18"/>
  <c r="C40" i="17"/>
  <c r="K40" i="17"/>
  <c r="K42" i="17" s="1"/>
  <c r="S40" i="17"/>
  <c r="S42" i="17" s="1"/>
  <c r="J40" i="16"/>
  <c r="R40" i="16"/>
  <c r="D40" i="14"/>
  <c r="D42" i="14" s="1"/>
  <c r="L40" i="14"/>
  <c r="T40" i="14"/>
  <c r="E40" i="13"/>
  <c r="M40" i="13"/>
  <c r="U40" i="13"/>
  <c r="E40" i="12"/>
  <c r="M40" i="12"/>
  <c r="U40" i="12"/>
  <c r="D40" i="11"/>
  <c r="L40" i="11"/>
  <c r="T40" i="11"/>
  <c r="F40" i="8"/>
  <c r="N40" i="8"/>
  <c r="V40" i="8"/>
  <c r="I40" i="7"/>
  <c r="Q40" i="7"/>
  <c r="Y40" i="7"/>
  <c r="C40" i="4"/>
  <c r="K40" i="4"/>
  <c r="S40" i="4"/>
  <c r="AA40" i="4"/>
  <c r="J40" i="2"/>
  <c r="R40" i="2"/>
  <c r="U40" i="18"/>
  <c r="U42" i="18" s="1"/>
  <c r="D40" i="17"/>
  <c r="D42" i="17" s="1"/>
  <c r="L40" i="17"/>
  <c r="T40" i="17"/>
  <c r="C40" i="16"/>
  <c r="K40" i="16"/>
  <c r="S40" i="16"/>
  <c r="AA40" i="16"/>
  <c r="D40" i="15"/>
  <c r="L40" i="15"/>
  <c r="T40" i="15"/>
  <c r="F40" i="12"/>
  <c r="N40" i="12"/>
  <c r="V40" i="12"/>
  <c r="E40" i="11"/>
  <c r="M40" i="11"/>
  <c r="U40" i="11"/>
  <c r="G40" i="8"/>
  <c r="O40" i="8"/>
  <c r="W40" i="8"/>
  <c r="F40" i="6"/>
  <c r="N40" i="6"/>
  <c r="V40" i="6"/>
  <c r="H40" i="5"/>
  <c r="P40" i="5"/>
  <c r="C40" i="2"/>
  <c r="K40" i="2"/>
  <c r="S40" i="2"/>
  <c r="AA40" i="2"/>
  <c r="V40" i="18"/>
  <c r="V42" i="18" s="1"/>
  <c r="E40" i="17"/>
  <c r="M40" i="17"/>
  <c r="U40" i="17"/>
  <c r="D40" i="16"/>
  <c r="D42" i="16" s="1"/>
  <c r="L40" i="16"/>
  <c r="L42" i="16" s="1"/>
  <c r="T40" i="16"/>
  <c r="E40" i="15"/>
  <c r="M40" i="15"/>
  <c r="U40" i="15"/>
  <c r="F40" i="14"/>
  <c r="N40" i="14"/>
  <c r="V40" i="14"/>
  <c r="G40" i="13"/>
  <c r="O40" i="13"/>
  <c r="W40" i="13"/>
  <c r="G40" i="12"/>
  <c r="O40" i="12"/>
  <c r="W40" i="12"/>
  <c r="J40" i="10"/>
  <c r="R40" i="10"/>
  <c r="D40" i="9"/>
  <c r="L40" i="9"/>
  <c r="T40" i="9"/>
  <c r="G40" i="6"/>
  <c r="O40" i="6"/>
  <c r="W40" i="6"/>
  <c r="I40" i="5"/>
  <c r="Q40" i="5"/>
  <c r="Y40" i="5"/>
  <c r="H40" i="3"/>
  <c r="P40" i="3"/>
  <c r="W40" i="18"/>
  <c r="W42" i="18" s="1"/>
  <c r="F40" i="17"/>
  <c r="F42" i="17" s="1"/>
  <c r="N40" i="17"/>
  <c r="N42" i="17" s="1"/>
  <c r="V40" i="17"/>
  <c r="V42" i="17" s="1"/>
  <c r="F40" i="15"/>
  <c r="F42" i="15" s="1"/>
  <c r="N40" i="15"/>
  <c r="N42" i="15" s="1"/>
  <c r="V40" i="15"/>
  <c r="V42" i="15" s="1"/>
  <c r="G40" i="14"/>
  <c r="O40" i="14"/>
  <c r="W40" i="14"/>
  <c r="H40" i="13"/>
  <c r="C40" i="10"/>
  <c r="K40" i="10"/>
  <c r="S40" i="10"/>
  <c r="AA40" i="10"/>
  <c r="E40" i="9"/>
  <c r="M40" i="9"/>
  <c r="U40" i="9"/>
  <c r="D40" i="7"/>
  <c r="L40" i="7"/>
  <c r="T40" i="7"/>
  <c r="F40" i="4"/>
  <c r="N40" i="4"/>
  <c r="V40" i="4"/>
  <c r="I40" i="3"/>
  <c r="Q40" i="3"/>
  <c r="Y40" i="3"/>
  <c r="X40" i="18"/>
  <c r="Z40" i="18" s="1"/>
  <c r="G40" i="17"/>
  <c r="G42" i="17" s="1"/>
  <c r="O40" i="17"/>
  <c r="O42" i="17" s="1"/>
  <c r="F40" i="16"/>
  <c r="N40" i="16"/>
  <c r="V40" i="16"/>
  <c r="H40" i="14"/>
  <c r="H42" i="14" s="1"/>
  <c r="P40" i="14"/>
  <c r="X40" i="14"/>
  <c r="Z40" i="14" s="1"/>
  <c r="I40" i="13"/>
  <c r="Q40" i="13"/>
  <c r="Y40" i="13"/>
  <c r="I40" i="12"/>
  <c r="Y40" i="12"/>
  <c r="H40" i="11"/>
  <c r="P40" i="11"/>
  <c r="J40" i="8"/>
  <c r="R40" i="8"/>
  <c r="E40" i="7"/>
  <c r="M40" i="7"/>
  <c r="U40" i="7"/>
  <c r="G40" i="4"/>
  <c r="O40" i="4"/>
  <c r="W40" i="4"/>
  <c r="F40" i="2"/>
  <c r="N40" i="2"/>
  <c r="V40" i="2"/>
  <c r="Y40" i="18"/>
  <c r="Y42" i="18" s="1"/>
  <c r="H40" i="17"/>
  <c r="P40" i="17"/>
  <c r="G40" i="16"/>
  <c r="O40" i="16"/>
  <c r="W40" i="16"/>
  <c r="H40" i="15"/>
  <c r="P40" i="15"/>
  <c r="J40" i="12"/>
  <c r="R40" i="12"/>
  <c r="I40" i="11"/>
  <c r="Q40" i="11"/>
  <c r="Y40" i="11"/>
  <c r="C40" i="8"/>
  <c r="K40" i="8"/>
  <c r="S40" i="8"/>
  <c r="AA40" i="8"/>
  <c r="J40" i="6"/>
  <c r="R40" i="6"/>
  <c r="D40" i="5"/>
  <c r="L40" i="5"/>
  <c r="T40" i="5"/>
  <c r="G40" i="2"/>
  <c r="O40" i="2"/>
  <c r="W40" i="2"/>
  <c r="R40" i="18"/>
  <c r="R42" i="18" s="1"/>
  <c r="Z39" i="18"/>
  <c r="I40" i="17"/>
  <c r="Q40" i="17"/>
  <c r="Y40" i="17"/>
  <c r="H40" i="16"/>
  <c r="H42" i="16" s="1"/>
  <c r="P40" i="16"/>
  <c r="P42" i="16" s="1"/>
  <c r="X40" i="16"/>
  <c r="Z40" i="16" s="1"/>
  <c r="I40" i="15"/>
  <c r="Q40" i="15"/>
  <c r="Y40" i="15"/>
  <c r="J40" i="14"/>
  <c r="R40" i="14"/>
  <c r="Z39" i="14"/>
  <c r="C40" i="13"/>
  <c r="S40" i="13"/>
  <c r="C40" i="12"/>
  <c r="K40" i="12"/>
  <c r="S40" i="12"/>
  <c r="AA40" i="12"/>
  <c r="F40" i="10"/>
  <c r="N40" i="10"/>
  <c r="V40" i="10"/>
  <c r="H40" i="9"/>
  <c r="P40" i="9"/>
  <c r="C40" i="6"/>
  <c r="K40" i="6"/>
  <c r="S40" i="6"/>
  <c r="AA40" i="6"/>
  <c r="E40" i="5"/>
  <c r="M40" i="5"/>
  <c r="U40" i="5"/>
  <c r="D40" i="3"/>
  <c r="L40" i="3"/>
  <c r="T40" i="3"/>
  <c r="Z48" i="46"/>
  <c r="Z48" i="44"/>
  <c r="Z48" i="30"/>
  <c r="Z48" i="26"/>
  <c r="Z40" i="1"/>
  <c r="Z40" i="52"/>
  <c r="Z40" i="50"/>
  <c r="Z40" i="46"/>
  <c r="Z39" i="55"/>
  <c r="Z39" i="53"/>
  <c r="Z39" i="51"/>
  <c r="Z39" i="49"/>
  <c r="Z39" i="47"/>
  <c r="Z39" i="45"/>
  <c r="Z39" i="43"/>
  <c r="Z39" i="46"/>
  <c r="Z39" i="44"/>
  <c r="X40" i="40"/>
  <c r="X42" i="40" s="1"/>
  <c r="Z40" i="36"/>
  <c r="Z39" i="27"/>
  <c r="X40" i="27"/>
  <c r="Z40" i="27" s="1"/>
  <c r="Z39" i="13"/>
  <c r="X40" i="25"/>
  <c r="Z40" i="25" s="1"/>
  <c r="X40" i="23"/>
  <c r="Z40" i="23" s="1"/>
  <c r="X40" i="21"/>
  <c r="Z40" i="21" s="1"/>
  <c r="X40" i="19"/>
  <c r="X40" i="17"/>
  <c r="Z40" i="17" s="1"/>
  <c r="X40" i="15"/>
  <c r="Z40" i="15" s="1"/>
  <c r="X40" i="13"/>
  <c r="Z40" i="13" s="1"/>
  <c r="X40" i="11"/>
  <c r="Z40" i="11" s="1"/>
  <c r="X40" i="9"/>
  <c r="X40" i="7"/>
  <c r="Z40" i="7" s="1"/>
  <c r="X40" i="5"/>
  <c r="Z40" i="5" s="1"/>
  <c r="X40" i="3"/>
  <c r="Z40" i="3" s="1"/>
  <c r="Z25" i="52"/>
  <c r="Z24" i="48"/>
  <c r="Z24" i="42"/>
  <c r="Z25" i="40"/>
  <c r="Z25" i="32"/>
  <c r="Z25" i="26"/>
  <c r="Z25" i="30"/>
  <c r="Z24" i="46"/>
  <c r="Z24" i="26"/>
  <c r="Z25" i="21"/>
  <c r="Z24" i="21"/>
  <c r="X25" i="23"/>
  <c r="Z24" i="17"/>
  <c r="Z24" i="15"/>
  <c r="Z25" i="2"/>
  <c r="X25" i="12"/>
  <c r="X25" i="10"/>
  <c r="Z24" i="8"/>
  <c r="X25" i="13"/>
  <c r="X25" i="9"/>
  <c r="X25" i="7"/>
  <c r="X25" i="5"/>
  <c r="X25" i="3"/>
  <c r="R42" i="6" l="1"/>
  <c r="Z40" i="24"/>
  <c r="G42" i="23"/>
  <c r="F42" i="44"/>
  <c r="U42" i="52"/>
  <c r="Z40" i="19"/>
  <c r="Q42" i="7"/>
  <c r="N42" i="2"/>
  <c r="C42" i="4"/>
  <c r="T42" i="3"/>
  <c r="O42" i="10"/>
  <c r="N42" i="16"/>
  <c r="M42" i="21"/>
  <c r="S42" i="31"/>
  <c r="W42" i="4"/>
  <c r="O42" i="12"/>
  <c r="P42" i="15"/>
  <c r="U42" i="25"/>
  <c r="Z40" i="44"/>
  <c r="S42" i="6"/>
  <c r="M42" i="9"/>
  <c r="V42" i="12"/>
  <c r="K42" i="14"/>
  <c r="C42" i="24"/>
  <c r="Y42" i="28"/>
  <c r="D42" i="7"/>
  <c r="U42" i="13"/>
  <c r="K42" i="16"/>
  <c r="C42" i="18"/>
  <c r="M42" i="23"/>
  <c r="S42" i="29"/>
  <c r="K42" i="10"/>
  <c r="T42" i="13"/>
  <c r="R42" i="16"/>
  <c r="G42" i="31"/>
  <c r="S42" i="12"/>
  <c r="T42" i="15"/>
  <c r="Y42" i="25"/>
  <c r="T42" i="5"/>
  <c r="W42" i="37"/>
  <c r="S42" i="45"/>
  <c r="O42" i="14"/>
  <c r="C42" i="27"/>
  <c r="U42" i="40"/>
  <c r="AA42" i="49"/>
  <c r="S42" i="33"/>
  <c r="G42" i="35"/>
  <c r="U42" i="44"/>
  <c r="K42" i="47"/>
  <c r="C42" i="31"/>
  <c r="P42" i="7"/>
  <c r="Y42" i="13"/>
  <c r="V42" i="24"/>
  <c r="Y42" i="40"/>
  <c r="Z42" i="40" s="1"/>
  <c r="O42" i="51"/>
  <c r="C42" i="35"/>
  <c r="AA42" i="53"/>
  <c r="X42" i="30"/>
  <c r="Z25" i="38"/>
  <c r="X42" i="38"/>
  <c r="Z42" i="38" s="1"/>
  <c r="G42" i="55"/>
  <c r="Z25" i="34"/>
  <c r="X42" i="34"/>
  <c r="Z42" i="34" s="1"/>
  <c r="J42" i="38"/>
  <c r="N42" i="6"/>
  <c r="Y42" i="46"/>
  <c r="I42" i="50"/>
  <c r="U42" i="42"/>
  <c r="M42" i="52"/>
  <c r="G42" i="16"/>
  <c r="W42" i="47"/>
  <c r="I42" i="54"/>
  <c r="X42" i="22"/>
  <c r="Z25" i="22"/>
  <c r="O42" i="23"/>
  <c r="S42" i="24"/>
  <c r="Y42" i="53"/>
  <c r="X42" i="15"/>
  <c r="Z42" i="15" s="1"/>
  <c r="O42" i="31"/>
  <c r="X42" i="53"/>
  <c r="Z42" i="53" s="1"/>
  <c r="Z25" i="53"/>
  <c r="C42" i="41"/>
  <c r="I42" i="7"/>
  <c r="F42" i="2"/>
  <c r="P42" i="5"/>
  <c r="L42" i="3"/>
  <c r="W42" i="8"/>
  <c r="G42" i="10"/>
  <c r="H42" i="13"/>
  <c r="F42" i="16"/>
  <c r="E42" i="21"/>
  <c r="K42" i="31"/>
  <c r="O42" i="4"/>
  <c r="V42" i="10"/>
  <c r="G42" i="12"/>
  <c r="H42" i="15"/>
  <c r="M42" i="25"/>
  <c r="K42" i="6"/>
  <c r="E42" i="9"/>
  <c r="N42" i="12"/>
  <c r="C42" i="14"/>
  <c r="T42" i="25"/>
  <c r="M42" i="13"/>
  <c r="C42" i="16"/>
  <c r="U42" i="19"/>
  <c r="E42" i="23"/>
  <c r="K42" i="29"/>
  <c r="P42" i="3"/>
  <c r="S42" i="8"/>
  <c r="C42" i="10"/>
  <c r="L42" i="13"/>
  <c r="J42" i="16"/>
  <c r="AA42" i="10"/>
  <c r="K42" i="12"/>
  <c r="L42" i="15"/>
  <c r="Q42" i="25"/>
  <c r="L42" i="5"/>
  <c r="O42" i="37"/>
  <c r="K42" i="45"/>
  <c r="G42" i="14"/>
  <c r="Y42" i="32"/>
  <c r="Z42" i="32" s="1"/>
  <c r="M42" i="40"/>
  <c r="S42" i="49"/>
  <c r="K42" i="33"/>
  <c r="Y42" i="36"/>
  <c r="Z42" i="36" s="1"/>
  <c r="M42" i="44"/>
  <c r="C42" i="47"/>
  <c r="Y42" i="9"/>
  <c r="AA42" i="12"/>
  <c r="AA42" i="37"/>
  <c r="H42" i="7"/>
  <c r="Q42" i="13"/>
  <c r="F42" i="24"/>
  <c r="Q42" i="40"/>
  <c r="G42" i="51"/>
  <c r="X42" i="41"/>
  <c r="Z42" i="41" s="1"/>
  <c r="Z25" i="41"/>
  <c r="S42" i="53"/>
  <c r="N42" i="1"/>
  <c r="F42" i="6"/>
  <c r="Q42" i="46"/>
  <c r="Z25" i="54"/>
  <c r="X42" i="54"/>
  <c r="Z42" i="54" s="1"/>
  <c r="X42" i="26"/>
  <c r="M42" i="42"/>
  <c r="E42" i="52"/>
  <c r="Z25" i="36"/>
  <c r="W42" i="25"/>
  <c r="O42" i="47"/>
  <c r="X42" i="45"/>
  <c r="Z42" i="45" s="1"/>
  <c r="Z25" i="3"/>
  <c r="X42" i="3"/>
  <c r="M42" i="15"/>
  <c r="Z25" i="14"/>
  <c r="X42" i="14"/>
  <c r="Z42" i="14" s="1"/>
  <c r="E42" i="54"/>
  <c r="K42" i="41"/>
  <c r="V42" i="16"/>
  <c r="K42" i="24"/>
  <c r="I42" i="12"/>
  <c r="Z25" i="6"/>
  <c r="X42" i="6"/>
  <c r="Z42" i="6" s="1"/>
  <c r="Z25" i="7"/>
  <c r="X42" i="7"/>
  <c r="Z42" i="7" s="1"/>
  <c r="Z25" i="23"/>
  <c r="X42" i="23"/>
  <c r="Z42" i="23" s="1"/>
  <c r="Z25" i="13"/>
  <c r="X42" i="13"/>
  <c r="Z25" i="15"/>
  <c r="Z40" i="40"/>
  <c r="AA42" i="2"/>
  <c r="R42" i="2"/>
  <c r="Z40" i="43"/>
  <c r="Y42" i="5"/>
  <c r="Y42" i="3"/>
  <c r="H42" i="5"/>
  <c r="D42" i="3"/>
  <c r="O42" i="8"/>
  <c r="Z25" i="11"/>
  <c r="X42" i="11"/>
  <c r="Z42" i="11" s="1"/>
  <c r="P42" i="23"/>
  <c r="G42" i="4"/>
  <c r="N42" i="10"/>
  <c r="W42" i="13"/>
  <c r="Y42" i="22"/>
  <c r="E42" i="25"/>
  <c r="C42" i="6"/>
  <c r="F42" i="12"/>
  <c r="Y42" i="17"/>
  <c r="D42" i="25"/>
  <c r="I42" i="28"/>
  <c r="U42" i="11"/>
  <c r="E42" i="13"/>
  <c r="Z25" i="17"/>
  <c r="X42" i="17"/>
  <c r="M42" i="19"/>
  <c r="J42" i="24"/>
  <c r="C42" i="29"/>
  <c r="H42" i="3"/>
  <c r="K42" i="8"/>
  <c r="T42" i="11"/>
  <c r="D42" i="13"/>
  <c r="W42" i="20"/>
  <c r="R42" i="10"/>
  <c r="C42" i="12"/>
  <c r="D42" i="15"/>
  <c r="I42" i="25"/>
  <c r="D42" i="5"/>
  <c r="G42" i="37"/>
  <c r="C42" i="45"/>
  <c r="Y42" i="19"/>
  <c r="Z42" i="19" s="1"/>
  <c r="Q42" i="32"/>
  <c r="E42" i="40"/>
  <c r="K42" i="49"/>
  <c r="C42" i="33"/>
  <c r="Q42" i="36"/>
  <c r="E42" i="44"/>
  <c r="Q42" i="9"/>
  <c r="R42" i="12"/>
  <c r="W42" i="24"/>
  <c r="S42" i="37"/>
  <c r="Z25" i="8"/>
  <c r="X42" i="8"/>
  <c r="Z42" i="8" s="1"/>
  <c r="Y42" i="11"/>
  <c r="I42" i="13"/>
  <c r="U42" i="32"/>
  <c r="I42" i="40"/>
  <c r="Y42" i="52"/>
  <c r="Z42" i="52" s="1"/>
  <c r="Z25" i="4"/>
  <c r="X42" i="4"/>
  <c r="Z42" i="4" s="1"/>
  <c r="J42" i="48"/>
  <c r="W42" i="41"/>
  <c r="K42" i="53"/>
  <c r="X42" i="31"/>
  <c r="Z42" i="31" s="1"/>
  <c r="Z25" i="31"/>
  <c r="X42" i="44"/>
  <c r="T42" i="17"/>
  <c r="F42" i="1"/>
  <c r="U42" i="36"/>
  <c r="I42" i="46"/>
  <c r="U42" i="1"/>
  <c r="E42" i="42"/>
  <c r="X42" i="51"/>
  <c r="Z42" i="51" s="1"/>
  <c r="Z25" i="51"/>
  <c r="X42" i="37"/>
  <c r="Z42" i="37" s="1"/>
  <c r="Z25" i="37"/>
  <c r="O42" i="25"/>
  <c r="G42" i="47"/>
  <c r="X42" i="20"/>
  <c r="Z42" i="20" s="1"/>
  <c r="N42" i="44"/>
  <c r="X42" i="39"/>
  <c r="Z42" i="39" s="1"/>
  <c r="Z25" i="39"/>
  <c r="Z25" i="5"/>
  <c r="X42" i="5"/>
  <c r="Z42" i="5" s="1"/>
  <c r="Z42" i="50"/>
  <c r="I42" i="44"/>
  <c r="X42" i="47"/>
  <c r="Z42" i="47" s="1"/>
  <c r="Z25" i="47"/>
  <c r="Z25" i="9"/>
  <c r="X42" i="9"/>
  <c r="Z42" i="9" s="1"/>
  <c r="Z25" i="19"/>
  <c r="Z40" i="9"/>
  <c r="S42" i="2"/>
  <c r="J42" i="2"/>
  <c r="W42" i="2"/>
  <c r="Q42" i="5"/>
  <c r="Q42" i="3"/>
  <c r="W42" i="6"/>
  <c r="G42" i="8"/>
  <c r="P42" i="11"/>
  <c r="AA42" i="20"/>
  <c r="H42" i="23"/>
  <c r="V42" i="8"/>
  <c r="F42" i="10"/>
  <c r="O42" i="13"/>
  <c r="Q42" i="22"/>
  <c r="U42" i="26"/>
  <c r="E42" i="7"/>
  <c r="Q42" i="17"/>
  <c r="M42" i="11"/>
  <c r="P42" i="17"/>
  <c r="E42" i="19"/>
  <c r="S42" i="25"/>
  <c r="U42" i="30"/>
  <c r="C42" i="8"/>
  <c r="L42" i="11"/>
  <c r="O42" i="20"/>
  <c r="AA42" i="25"/>
  <c r="AA42" i="8"/>
  <c r="J42" i="10"/>
  <c r="S42" i="13"/>
  <c r="U42" i="22"/>
  <c r="Y42" i="26"/>
  <c r="W42" i="26"/>
  <c r="Y42" i="38"/>
  <c r="Z25" i="46"/>
  <c r="X42" i="46"/>
  <c r="Q42" i="19"/>
  <c r="I42" i="32"/>
  <c r="U42" i="47"/>
  <c r="C42" i="49"/>
  <c r="U42" i="34"/>
  <c r="I42" i="36"/>
  <c r="U42" i="46"/>
  <c r="U42" i="3"/>
  <c r="I42" i="9"/>
  <c r="J42" i="12"/>
  <c r="O42" i="24"/>
  <c r="K42" i="37"/>
  <c r="Q42" i="11"/>
  <c r="U42" i="17"/>
  <c r="M42" i="32"/>
  <c r="Y42" i="48"/>
  <c r="Q42" i="52"/>
  <c r="X42" i="55"/>
  <c r="Z42" i="55" s="1"/>
  <c r="Y42" i="23"/>
  <c r="O42" i="41"/>
  <c r="C42" i="53"/>
  <c r="L42" i="17"/>
  <c r="W42" i="49"/>
  <c r="M42" i="36"/>
  <c r="M42" i="1"/>
  <c r="W42" i="43"/>
  <c r="AA42" i="51"/>
  <c r="G42" i="25"/>
  <c r="W42" i="53"/>
  <c r="Q42" i="44"/>
  <c r="Z25" i="50"/>
  <c r="J42" i="6"/>
  <c r="Z25" i="10"/>
  <c r="X42" i="10"/>
  <c r="Z42" i="10" s="1"/>
  <c r="O42" i="2"/>
  <c r="I42" i="3"/>
  <c r="O42" i="6"/>
  <c r="H42" i="11"/>
  <c r="Y42" i="15"/>
  <c r="U42" i="24"/>
  <c r="N42" i="8"/>
  <c r="G42" i="13"/>
  <c r="I42" i="22"/>
  <c r="V42" i="4"/>
  <c r="I42" i="17"/>
  <c r="T42" i="9"/>
  <c r="E42" i="11"/>
  <c r="R42" i="14"/>
  <c r="H42" i="17"/>
  <c r="K42" i="25"/>
  <c r="M42" i="30"/>
  <c r="D42" i="11"/>
  <c r="G42" i="20"/>
  <c r="AA42" i="26"/>
  <c r="R42" i="8"/>
  <c r="M42" i="22"/>
  <c r="Q42" i="26"/>
  <c r="O42" i="26"/>
  <c r="Q42" i="38"/>
  <c r="I42" i="19"/>
  <c r="AA42" i="39"/>
  <c r="E42" i="47"/>
  <c r="V42" i="14"/>
  <c r="M42" i="34"/>
  <c r="AA42" i="43"/>
  <c r="M42" i="46"/>
  <c r="M42" i="3"/>
  <c r="G42" i="24"/>
  <c r="C42" i="37"/>
  <c r="I42" i="11"/>
  <c r="M42" i="17"/>
  <c r="E42" i="32"/>
  <c r="Q42" i="48"/>
  <c r="Z25" i="48"/>
  <c r="X42" i="48"/>
  <c r="Z42" i="48" s="1"/>
  <c r="I42" i="52"/>
  <c r="Q42" i="23"/>
  <c r="G42" i="41"/>
  <c r="U42" i="54"/>
  <c r="V42" i="46"/>
  <c r="W42" i="29"/>
  <c r="O42" i="49"/>
  <c r="Z25" i="16"/>
  <c r="X42" i="25"/>
  <c r="Z42" i="25" s="1"/>
  <c r="E42" i="36"/>
  <c r="E42" i="1"/>
  <c r="W42" i="33"/>
  <c r="O42" i="43"/>
  <c r="S42" i="51"/>
  <c r="X42" i="18"/>
  <c r="Z42" i="18" s="1"/>
  <c r="Z25" i="18"/>
  <c r="AA42" i="41"/>
  <c r="O42" i="53"/>
  <c r="Z25" i="42"/>
  <c r="X42" i="42"/>
  <c r="Z42" i="42" s="1"/>
  <c r="X42" i="43"/>
  <c r="Z42" i="43" s="1"/>
  <c r="Z25" i="43"/>
  <c r="E42" i="15"/>
  <c r="R42" i="38"/>
  <c r="Z25" i="12"/>
  <c r="X42" i="12"/>
  <c r="Z42" i="12" s="1"/>
  <c r="C42" i="2"/>
  <c r="M42" i="5"/>
  <c r="G42" i="2"/>
  <c r="U42" i="7"/>
  <c r="AA42" i="4"/>
  <c r="G42" i="6"/>
  <c r="Q42" i="15"/>
  <c r="K42" i="20"/>
  <c r="E42" i="24"/>
  <c r="F42" i="8"/>
  <c r="T42" i="14"/>
  <c r="W42" i="23"/>
  <c r="E42" i="26"/>
  <c r="N42" i="4"/>
  <c r="M42" i="8"/>
  <c r="AA42" i="24"/>
  <c r="W42" i="27"/>
  <c r="L42" i="9"/>
  <c r="U42" i="12"/>
  <c r="J42" i="14"/>
  <c r="AA42" i="18"/>
  <c r="O42" i="22"/>
  <c r="C42" i="25"/>
  <c r="E42" i="30"/>
  <c r="U42" i="15"/>
  <c r="Y42" i="21"/>
  <c r="R42" i="26"/>
  <c r="J42" i="8"/>
  <c r="C42" i="13"/>
  <c r="E42" i="22"/>
  <c r="I42" i="26"/>
  <c r="Y42" i="30"/>
  <c r="I42" i="38"/>
  <c r="AA42" i="27"/>
  <c r="S42" i="39"/>
  <c r="U42" i="48"/>
  <c r="N42" i="14"/>
  <c r="E42" i="34"/>
  <c r="S42" i="43"/>
  <c r="E42" i="46"/>
  <c r="E42" i="3"/>
  <c r="U42" i="28"/>
  <c r="U42" i="38"/>
  <c r="Y42" i="12"/>
  <c r="E42" i="17"/>
  <c r="W42" i="39"/>
  <c r="I42" i="48"/>
  <c r="I42" i="23"/>
  <c r="O42" i="48"/>
  <c r="M42" i="54"/>
  <c r="X42" i="29"/>
  <c r="Z42" i="29" s="1"/>
  <c r="N42" i="46"/>
  <c r="O42" i="29"/>
  <c r="G42" i="49"/>
  <c r="X42" i="33"/>
  <c r="Z42" i="33" s="1"/>
  <c r="Z25" i="33"/>
  <c r="Y42" i="44"/>
  <c r="R42" i="41"/>
  <c r="F42" i="50"/>
  <c r="O42" i="33"/>
  <c r="G42" i="43"/>
  <c r="K42" i="51"/>
  <c r="P42" i="18"/>
  <c r="S42" i="41"/>
  <c r="G42" i="53"/>
  <c r="X42" i="21"/>
  <c r="Z42" i="21" s="1"/>
  <c r="X42" i="27"/>
  <c r="Z42" i="27" s="1"/>
  <c r="Z25" i="27"/>
  <c r="Z42" i="44" l="1"/>
  <c r="Z42" i="17"/>
  <c r="Z42" i="46"/>
  <c r="Z42" i="30"/>
  <c r="Z42" i="13"/>
  <c r="Z42" i="3"/>
  <c r="Z42" i="26"/>
  <c r="Z42" i="22"/>
</calcChain>
</file>

<file path=xl/sharedStrings.xml><?xml version="1.0" encoding="utf-8"?>
<sst xmlns="http://schemas.openxmlformats.org/spreadsheetml/2006/main" count="6600" uniqueCount="129">
  <si>
    <t>Kwazulu-Natal: eThekwini (ETH) - Table C6 Quarterly Budget Statement - Financial Position ( Waste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</si>
  <si>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</si>
  <si>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</si>
  <si>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</si>
  <si>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</si>
  <si>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</si>
  <si>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</si>
  <si>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</si>
  <si>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</si>
  <si>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</si>
  <si>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</si>
  <si>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</si>
  <si>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</si>
  <si>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</si>
  <si>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</si>
  <si>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</si>
  <si>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</si>
  <si>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</si>
  <si>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</si>
  <si>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</si>
  <si>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</si>
  <si>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</si>
  <si>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</si>
  <si>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</si>
  <si>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</si>
  <si>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</si>
  <si>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</si>
  <si>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</si>
  <si>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</si>
  <si>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</si>
  <si>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</si>
  <si>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</si>
  <si>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</si>
  <si>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</si>
  <si>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</si>
  <si>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</si>
  <si>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</si>
  <si>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</si>
  <si>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</si>
  <si>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</si>
  <si>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</si>
  <si>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</si>
  <si>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</si>
  <si>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</si>
  <si>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</si>
  <si>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</si>
  <si>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</si>
  <si>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</si>
  <si>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</si>
  <si>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</si>
  <si>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</si>
  <si>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</si>
  <si>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</si>
  <si>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</si>
  <si>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</si>
  <si>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</si>
  <si>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</si>
  <si>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</si>
  <si>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</si>
  <si>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</si>
  <si>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</si>
  <si>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</si>
  <si>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</si>
  <si>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</si>
  <si>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</si>
  <si>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</si>
  <si>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</si>
  <si>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</si>
  <si>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</si>
  <si>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</si>
  <si>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</si>
  <si>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Kwazulu-Natal: Umdoni (KZN212) - Table C6 Quarterly Budget Statement - Financial Position ( Waste management                                   ) for 4th Quarter ended 30 June 2022 (Figures Finalised as at 2022/08/09)</t>
  </si>
  <si>
    <t>Kwazulu-Natal: Umzumbe (KZN213) - Table C6 Quarterly Budget Statement - Financial Position ( Waste management                                   ) for 4th Quarter ended 30 June 2022 (Figures Finalised as at 2022/08/09)</t>
  </si>
  <si>
    <t>Kwazulu-Natal: uMuziwabantu (KZN214) - Table C6 Quarterly Budget Statement - Financial Position ( Waste management                                   ) for 4th Quarter ended 30 June 2022 (Figures Finalised as at 2022/08/09)</t>
  </si>
  <si>
    <t>Kwazulu-Natal: Ray Nkonyeni (KZN216) - Table C6 Quarterly Budget Statement - Financial Position ( Waste management                                   ) for 4th Quarter ended 30 June 2022 (Figures Finalised as at 2022/08/09)</t>
  </si>
  <si>
    <t>Kwazulu-Natal: Ugu (DC21) - Table C6 Quarterly Budget Statement - Financial Position ( Waste management                                   ) for 4th Quarter ended 30 June 2022 (Figures Finalised as at 2022/08/09)</t>
  </si>
  <si>
    <t>Kwazulu-Natal: uMshwathi (KZN221) - Table C6 Quarterly Budget Statement - Financial Position ( Waste management                                   ) for 4th Quarter ended 30 June 2022 (Figures Finalised as at 2022/08/09)</t>
  </si>
  <si>
    <t>Kwazulu-Natal: uMngeni (KZN222) - Table C6 Quarterly Budget Statement - Financial Position ( Waste management                                   ) for 4th Quarter ended 30 June 2022 (Figures Finalised as at 2022/08/09)</t>
  </si>
  <si>
    <t>Kwazulu-Natal: Mpofana (KZN223) - Table C6 Quarterly Budget Statement - Financial Position ( Waste management                                   ) for 4th Quarter ended 30 June 2022 (Figures Finalised as at 2022/08/09)</t>
  </si>
  <si>
    <t>Kwazulu-Natal: Impendle (KZN224) - Table C6 Quarterly Budget Statement - Financial Position ( Waste management                                   ) for 4th Quarter ended 30 June 2022 (Figures Finalised as at 2022/08/09)</t>
  </si>
  <si>
    <t>Kwazulu-Natal: Msunduzi (KZN225) - Table C6 Quarterly Budget Statement - Financial Position ( Waste management                                   ) for 4th Quarter ended 30 June 2022 (Figures Finalised as at 2022/08/09)</t>
  </si>
  <si>
    <t>Kwazulu-Natal: Mkhambathini (KZN226) - Table C6 Quarterly Budget Statement - Financial Position ( Waste management                                   ) for 4th Quarter ended 30 June 2022 (Figures Finalised as at 2022/08/09)</t>
  </si>
  <si>
    <t>Kwazulu-Natal: Richmond (KZN227) - Table C6 Quarterly Budget Statement - Financial Position ( Waste management                                   ) for 4th Quarter ended 30 June 2022 (Figures Finalised as at 2022/08/09)</t>
  </si>
  <si>
    <t>Kwazulu-Natal: uMgungundlovu (DC22) - Table C6 Quarterly Budget Statement - Financial Position ( Waste management                                   ) for 4th Quarter ended 30 June 2022 (Figures Finalised as at 2022/08/09)</t>
  </si>
  <si>
    <t>Kwazulu-Natal: Okhahlamba (KZN235) - Table C6 Quarterly Budget Statement - Financial Position ( Waste management                                   ) for 4th Quarter ended 30 June 2022 (Figures Finalised as at 2022/08/09)</t>
  </si>
  <si>
    <t>Kwazulu-Natal: Inkosi Langalibalele (KZN237) - Table C6 Quarterly Budget Statement - Financial Position ( Waste management                                   ) for 4th Quarter ended 30 June 2022 (Figures Finalised as at 2022/08/09)</t>
  </si>
  <si>
    <t>Kwazulu-Natal: Alfred Duma (KZN238) - Table C6 Quarterly Budget Statement - Financial Position ( Waste management                                   ) for 4th Quarter ended 30 June 2022 (Figures Finalised as at 2022/08/09)</t>
  </si>
  <si>
    <t>Kwazulu-Natal: Uthukela (DC23) - Table C6 Quarterly Budget Statement - Financial Position ( Waste management                                   ) for 4th Quarter ended 30 June 2022 (Figures Finalised as at 2022/08/09)</t>
  </si>
  <si>
    <t>Kwazulu-Natal: Endumeni (KZN241) - Table C6 Quarterly Budget Statement - Financial Position ( Waste management                                   ) for 4th Quarter ended 30 June 2022 (Figures Finalised as at 2022/08/09)</t>
  </si>
  <si>
    <t>Kwazulu-Natal: Nquthu (KZN242) - Table C6 Quarterly Budget Statement - Financial Position ( Waste management                                   ) for 4th Quarter ended 30 June 2022 (Figures Finalised as at 2022/08/09)</t>
  </si>
  <si>
    <t>Kwazulu-Natal: Msinga (KZN244) - Table C6 Quarterly Budget Statement - Financial Position ( Waste management                                   ) for 4th Quarter ended 30 June 2022 (Figures Finalised as at 2022/08/09)</t>
  </si>
  <si>
    <t>Kwazulu-Natal: Umvoti (KZN245) - Table C6 Quarterly Budget Statement - Financial Position ( Waste management                                   ) for 4th Quarter ended 30 June 2022 (Figures Finalised as at 2022/08/09)</t>
  </si>
  <si>
    <t>Kwazulu-Natal: Umzinyathi (DC24) - Table C6 Quarterly Budget Statement - Financial Position ( Waste management                                   ) for 4th Quarter ended 30 June 2022 (Figures Finalised as at 2022/08/09)</t>
  </si>
  <si>
    <t>Kwazulu-Natal: Newcastle (KZN252) - Table C6 Quarterly Budget Statement - Financial Position ( Waste management                                   ) for 4th Quarter ended 30 June 2022 (Figures Finalised as at 2022/08/09)</t>
  </si>
  <si>
    <t>Kwazulu-Natal: Emadlangeni (KZN253) - Table C6 Quarterly Budget Statement - Financial Position ( Waste management                                   ) for 4th Quarter ended 30 June 2022 (Figures Finalised as at 2022/08/09)</t>
  </si>
  <si>
    <t>Kwazulu-Natal: Dannhauser (KZN254) - Table C6 Quarterly Budget Statement - Financial Position ( Waste management                                   ) for 4th Quarter ended 30 June 2022 (Figures Finalised as at 2022/08/09)</t>
  </si>
  <si>
    <t>Kwazulu-Natal: Amajuba (DC25) - Table C6 Quarterly Budget Statement - Financial Position ( Waste management                                   ) for 4th Quarter ended 30 June 2022 (Figures Finalised as at 2022/08/09)</t>
  </si>
  <si>
    <t>Kwazulu-Natal: eDumbe (KZN261) - Table C6 Quarterly Budget Statement - Financial Position ( Waste management                                   ) for 4th Quarter ended 30 June 2022 (Figures Finalised as at 2022/08/09)</t>
  </si>
  <si>
    <t>Kwazulu-Natal: uPhongolo (KZN262) - Table C6 Quarterly Budget Statement - Financial Position ( Waste management                                   ) for 4th Quarter ended 30 June 2022 (Figures Finalised as at 2022/08/09)</t>
  </si>
  <si>
    <t>Kwazulu-Natal: Abaqulusi (KZN263) - Table C6 Quarterly Budget Statement - Financial Position ( Waste management                                   ) for 4th Quarter ended 30 June 2022 (Figures Finalised as at 2022/08/09)</t>
  </si>
  <si>
    <t>Kwazulu-Natal: Nongoma (KZN265) - Table C6 Quarterly Budget Statement - Financial Position ( Waste management                                   ) for 4th Quarter ended 30 June 2022 (Figures Finalised as at 2022/08/09)</t>
  </si>
  <si>
    <t>Kwazulu-Natal: Ulundi (KZN266) - Table C6 Quarterly Budget Statement - Financial Position ( Waste management                                   ) for 4th Quarter ended 30 June 2022 (Figures Finalised as at 2022/08/09)</t>
  </si>
  <si>
    <t>Kwazulu-Natal: Zululand (DC26) - Table C6 Quarterly Budget Statement - Financial Position ( Waste management                                   ) for 4th Quarter ended 30 June 2022 (Figures Finalised as at 2022/08/09)</t>
  </si>
  <si>
    <t>Kwazulu-Natal: Umhlabuyalingana (KZN271) - Table C6 Quarterly Budget Statement - Financial Position ( Waste management                                   ) for 4th Quarter ended 30 June 2022 (Figures Finalised as at 2022/08/09)</t>
  </si>
  <si>
    <t>Kwazulu-Natal: Jozini (KZN272) - Table C6 Quarterly Budget Statement - Financial Position ( Waste management                                   ) for 4th Quarter ended 30 June 2022 (Figures Finalised as at 2022/08/09)</t>
  </si>
  <si>
    <t>Kwazulu-Natal: Mtubatuba (KZN275) - Table C6 Quarterly Budget Statement - Financial Position ( Waste management                                   ) for 4th Quarter ended 30 June 2022 (Figures Finalised as at 2022/08/09)</t>
  </si>
  <si>
    <t>Kwazulu-Natal: Hlabisa Big Five (KZN276) - Table C6 Quarterly Budget Statement - Financial Position ( Waste management                                   ) for 4th Quarter ended 30 June 2022 (Figures Finalised as at 2022/08/09)</t>
  </si>
  <si>
    <t>Kwazulu-Natal: Umkhanyakude (DC27) - Table C6 Quarterly Budget Statement - Financial Position ( Waste management                                   ) for 4th Quarter ended 30 June 2022 (Figures Finalised as at 2022/08/09)</t>
  </si>
  <si>
    <t>Kwazulu-Natal: Mfolozi (KZN281) - Table C6 Quarterly Budget Statement - Financial Position ( Waste management                                   ) for 4th Quarter ended 30 June 2022 (Figures Finalised as at 2022/08/09)</t>
  </si>
  <si>
    <t>Kwazulu-Natal: uMhlathuze (KZN282) - Table C6 Quarterly Budget Statement - Financial Position ( Waste management                                   ) for 4th Quarter ended 30 June 2022 (Figures Finalised as at 2022/08/09)</t>
  </si>
  <si>
    <t>Kwazulu-Natal: uMlalazi (KZN284) - Table C6 Quarterly Budget Statement - Financial Position ( Waste management                                   ) for 4th Quarter ended 30 June 2022 (Figures Finalised as at 2022/08/09)</t>
  </si>
  <si>
    <t>Kwazulu-Natal: Mthonjaneni (KZN285) - Table C6 Quarterly Budget Statement - Financial Position ( Waste management                                   ) for 4th Quarter ended 30 June 2022 (Figures Finalised as at 2022/08/09)</t>
  </si>
  <si>
    <t>Kwazulu-Natal: Nkandla (KZN286) - Table C6 Quarterly Budget Statement - Financial Position ( Waste management                                   ) for 4th Quarter ended 30 June 2022 (Figures Finalised as at 2022/08/09)</t>
  </si>
  <si>
    <t>Kwazulu-Natal: King Cetshwayo (DC28) - Table C6 Quarterly Budget Statement - Financial Position ( Waste management                                   ) for 4th Quarter ended 30 June 2022 (Figures Finalised as at 2022/08/09)</t>
  </si>
  <si>
    <t>Kwazulu-Natal: Mandeni (KZN291) - Table C6 Quarterly Budget Statement - Financial Position ( Waste management                                   ) for 4th Quarter ended 30 June 2022 (Figures Finalised as at 2022/08/09)</t>
  </si>
  <si>
    <t>Kwazulu-Natal: KwaDukuza (KZN292) - Table C6 Quarterly Budget Statement - Financial Position ( Waste management                                   ) for 4th Quarter ended 30 June 2022 (Figures Finalised as at 2022/08/09)</t>
  </si>
  <si>
    <t>Kwazulu-Natal: Ndwedwe (KZN293) - Table C6 Quarterly Budget Statement - Financial Position ( Waste management                                   ) for 4th Quarter ended 30 June 2022 (Figures Finalised as at 2022/08/09)</t>
  </si>
  <si>
    <t>Kwazulu-Natal: Maphumulo (KZN294) - Table C6 Quarterly Budget Statement - Financial Position ( Waste management                                   ) for 4th Quarter ended 30 June 2022 (Figures Finalised as at 2022/08/09)</t>
  </si>
  <si>
    <t>Kwazulu-Natal: iLembe (DC29) - Table C6 Quarterly Budget Statement - Financial Position ( Waste management                                   ) for 4th Quarter ended 30 June 2022 (Figures Finalised as at 2022/08/09)</t>
  </si>
  <si>
    <t>Kwazulu-Natal: Greater Kokstad (KZN433) - Table C6 Quarterly Budget Statement - Financial Position ( Waste management                                   ) for 4th Quarter ended 30 June 2022 (Figures Finalised as at 2022/08/09)</t>
  </si>
  <si>
    <t>Kwazulu-Natal: Ubuhlebezwe (KZN434) - Table C6 Quarterly Budget Statement - Financial Position ( Waste management                                   ) for 4th Quarter ended 30 June 2022 (Figures Finalised as at 2022/08/09)</t>
  </si>
  <si>
    <t>Kwazulu-Natal: Umzimkhulu (KZN435) - Table C6 Quarterly Budget Statement - Financial Position ( Waste management                                   ) for 4th Quarter ended 30 June 2022 (Figures Finalised as at 2022/08/09)</t>
  </si>
  <si>
    <t>Kwazulu-Natal: Dr Nkosazana Dlamini Zuma (KZN436) - Table C6 Quarterly Budget Statement - Financial Position ( Waste management                                   ) for 4th Quarter ended 30 June 2022 (Figures Finalised as at 2022/08/09)</t>
  </si>
  <si>
    <t>Kwazulu-Natal: Harry Gwala (DC43) - Table C6 Quarterly Budget Statement - Financial Position ( Waste management                                   ) for 4th Quarter ended 30 June 2022 (Figures Finalised as at 2022/08/09)</t>
  </si>
  <si>
    <t>Summary - Table C6 Quarterly Budget Statement - Financial Position ( Waste management                                   ) for 4th Quarter ended 30 June 2022 (Figures Finalised as at 2022/08/09)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</si>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</sst>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4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-52474598</v>
      </c>
      <c r="D6" s="18"/>
      <c r="E6" s="19">
        <v>-287717570</v>
      </c>
      <c r="F6" s="20">
        <v>-66156610</v>
      </c>
      <c r="G6" s="20">
        <v>183416624</v>
      </c>
      <c r="H6" s="20">
        <v>-1147271502</v>
      </c>
      <c r="I6" s="20">
        <v>1027530468</v>
      </c>
      <c r="J6" s="20">
        <v>63675590</v>
      </c>
      <c r="K6" s="20">
        <v>-67826536</v>
      </c>
      <c r="L6" s="20">
        <v>-77057212</v>
      </c>
      <c r="M6" s="20">
        <v>-65505663</v>
      </c>
      <c r="N6" s="20">
        <v>-210389411</v>
      </c>
      <c r="O6" s="20">
        <v>-39211682</v>
      </c>
      <c r="P6" s="20">
        <v>102814567</v>
      </c>
      <c r="Q6" s="20">
        <v>-46275731</v>
      </c>
      <c r="R6" s="20">
        <v>17327154</v>
      </c>
      <c r="S6" s="20">
        <v>-70796541</v>
      </c>
      <c r="T6" s="20">
        <v>65984366</v>
      </c>
      <c r="U6" s="20">
        <v>167430234</v>
      </c>
      <c r="V6" s="20">
        <v>162618059</v>
      </c>
      <c r="W6" s="20">
        <v>33231392</v>
      </c>
      <c r="X6" s="20">
        <v>-66156610</v>
      </c>
      <c r="Y6" s="20">
        <v>99388002</v>
      </c>
      <c r="Z6" s="21">
        <v>-150.23140091368043</v>
      </c>
      <c r="AA6" s="22">
        <v>-66156610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3046043</v>
      </c>
      <c r="D8" s="18"/>
      <c r="E8" s="19">
        <v>-69803800</v>
      </c>
      <c r="F8" s="20">
        <v>815023980</v>
      </c>
      <c r="G8" s="20">
        <v>6475633</v>
      </c>
      <c r="H8" s="20">
        <v>4392006</v>
      </c>
      <c r="I8" s="20">
        <v>7406464</v>
      </c>
      <c r="J8" s="20">
        <v>18274103</v>
      </c>
      <c r="K8" s="20">
        <v>997908</v>
      </c>
      <c r="L8" s="20">
        <v>20449451</v>
      </c>
      <c r="M8" s="20">
        <v>995787</v>
      </c>
      <c r="N8" s="20">
        <v>22443146</v>
      </c>
      <c r="O8" s="20">
        <v>10677016</v>
      </c>
      <c r="P8" s="20">
        <v>9011566</v>
      </c>
      <c r="Q8" s="20">
        <v>611548</v>
      </c>
      <c r="R8" s="20">
        <v>20300130</v>
      </c>
      <c r="S8" s="20">
        <v>27895744</v>
      </c>
      <c r="T8" s="20">
        <v>9236518</v>
      </c>
      <c r="U8" s="20">
        <v>-2056654</v>
      </c>
      <c r="V8" s="20">
        <v>35075608</v>
      </c>
      <c r="W8" s="20">
        <v>96092987</v>
      </c>
      <c r="X8" s="20">
        <v>815023980</v>
      </c>
      <c r="Y8" s="20">
        <v>-718930993</v>
      </c>
      <c r="Z8" s="21">
        <v>-88.20979635470357</v>
      </c>
      <c r="AA8" s="22">
        <v>815023980</v>
      </c>
    </row>
    <row r="9" spans="1:27" x14ac:dyDescent="0.25">
      <c r="A9" s="23" t="s">
        <v>37</v>
      </c>
      <c r="B9" s="17" t="s">
        <v>32</v>
      </c>
      <c r="C9" s="18">
        <v>5925089</v>
      </c>
      <c r="D9" s="18"/>
      <c r="E9" s="19">
        <v>5539140</v>
      </c>
      <c r="F9" s="20">
        <v>5539140</v>
      </c>
      <c r="G9" s="20">
        <v>795848</v>
      </c>
      <c r="H9" s="20">
        <v>1593479</v>
      </c>
      <c r="I9" s="20">
        <v>-6148774</v>
      </c>
      <c r="J9" s="20">
        <v>-3759447</v>
      </c>
      <c r="K9" s="20">
        <v>222087</v>
      </c>
      <c r="L9" s="20">
        <v>7358943</v>
      </c>
      <c r="M9" s="20">
        <v>-6139896</v>
      </c>
      <c r="N9" s="20">
        <v>1441134</v>
      </c>
      <c r="O9" s="20">
        <v>-931714</v>
      </c>
      <c r="P9" s="20">
        <v>-2790468</v>
      </c>
      <c r="Q9" s="20">
        <v>3206043</v>
      </c>
      <c r="R9" s="20">
        <v>-516139</v>
      </c>
      <c r="S9" s="20">
        <v>-7060646</v>
      </c>
      <c r="T9" s="20">
        <v>-1771702</v>
      </c>
      <c r="U9" s="20">
        <v>7945241</v>
      </c>
      <c r="V9" s="20">
        <v>-887107</v>
      </c>
      <c r="W9" s="20">
        <v>-3721559</v>
      </c>
      <c r="X9" s="20">
        <v>5539140</v>
      </c>
      <c r="Y9" s="20">
        <v>-9260699</v>
      </c>
      <c r="Z9" s="21">
        <v>-167.18658492112496</v>
      </c>
      <c r="AA9" s="22">
        <v>5539140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-9942271</v>
      </c>
      <c r="D11" s="18"/>
      <c r="E11" s="19"/>
      <c r="F11" s="20">
        <v>-501010</v>
      </c>
      <c r="G11" s="20">
        <v>-27822</v>
      </c>
      <c r="H11" s="20">
        <v>-1579898</v>
      </c>
      <c r="I11" s="20">
        <v>-1440410</v>
      </c>
      <c r="J11" s="20">
        <v>-3048130</v>
      </c>
      <c r="K11" s="20">
        <v>768567</v>
      </c>
      <c r="L11" s="20">
        <v>448728</v>
      </c>
      <c r="M11" s="20">
        <v>-854076</v>
      </c>
      <c r="N11" s="20">
        <v>363219</v>
      </c>
      <c r="O11" s="20">
        <v>-220974</v>
      </c>
      <c r="P11" s="20">
        <v>136805</v>
      </c>
      <c r="Q11" s="20">
        <v>-825550</v>
      </c>
      <c r="R11" s="20">
        <v>-909719</v>
      </c>
      <c r="S11" s="20">
        <v>-309115</v>
      </c>
      <c r="T11" s="20">
        <v>-872868</v>
      </c>
      <c r="U11" s="20">
        <v>-5182500</v>
      </c>
      <c r="V11" s="20">
        <v>-6364483</v>
      </c>
      <c r="W11" s="20">
        <v>-9959113</v>
      </c>
      <c r="X11" s="20">
        <v>-501010</v>
      </c>
      <c r="Y11" s="20">
        <v>-9458103</v>
      </c>
      <c r="Z11" s="21">
        <v>1887.8072293966188</v>
      </c>
      <c r="AA11" s="22">
        <v>-501010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-53445737</v>
      </c>
      <c r="D12" s="29">
        <f>SUM(D6:D11)</f>
        <v>0</v>
      </c>
      <c r="E12" s="30">
        <f t="shared" si="0"/>
        <v>-351982230</v>
      </c>
      <c r="F12" s="31">
        <f t="shared" si="0"/>
        <v>753905500</v>
      </c>
      <c r="G12" s="31">
        <f t="shared" si="0"/>
        <v>190660283</v>
      </c>
      <c r="H12" s="31">
        <f t="shared" si="0"/>
        <v>-1142865915</v>
      </c>
      <c r="I12" s="31">
        <f t="shared" si="0"/>
        <v>1027347748</v>
      </c>
      <c r="J12" s="31">
        <f t="shared" si="0"/>
        <v>75142116</v>
      </c>
      <c r="K12" s="31">
        <f t="shared" si="0"/>
        <v>-65837974</v>
      </c>
      <c r="L12" s="31">
        <f t="shared" si="0"/>
        <v>-48800090</v>
      </c>
      <c r="M12" s="31">
        <f t="shared" si="0"/>
        <v>-71503848</v>
      </c>
      <c r="N12" s="31">
        <f t="shared" si="0"/>
        <v>-186141912</v>
      </c>
      <c r="O12" s="31">
        <f t="shared" si="0"/>
        <v>-29687354</v>
      </c>
      <c r="P12" s="31">
        <f t="shared" si="0"/>
        <v>109172470</v>
      </c>
      <c r="Q12" s="31">
        <f t="shared" si="0"/>
        <v>-43283690</v>
      </c>
      <c r="R12" s="31">
        <f t="shared" si="0"/>
        <v>36201426</v>
      </c>
      <c r="S12" s="31">
        <f t="shared" si="0"/>
        <v>-50270558</v>
      </c>
      <c r="T12" s="31">
        <f t="shared" si="0"/>
        <v>72576314</v>
      </c>
      <c r="U12" s="31">
        <f t="shared" si="0"/>
        <v>168136321</v>
      </c>
      <c r="V12" s="31">
        <f t="shared" si="0"/>
        <v>190442077</v>
      </c>
      <c r="W12" s="31">
        <f t="shared" si="0"/>
        <v>115643707</v>
      </c>
      <c r="X12" s="31">
        <f t="shared" si="0"/>
        <v>753905500</v>
      </c>
      <c r="Y12" s="31">
        <f t="shared" si="0"/>
        <v>-638261793</v>
      </c>
      <c r="Z12" s="32">
        <f>+IF(X12&lt;&gt;0,+(Y12/X12)*100,0)</f>
        <v>-84.660715832421971</v>
      </c>
      <c r="AA12" s="33">
        <f>SUM(AA6:AA11)</f>
        <v>753905500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81228129</v>
      </c>
      <c r="D19" s="18"/>
      <c r="E19" s="19">
        <v>364210590</v>
      </c>
      <c r="F19" s="20">
        <v>314683630</v>
      </c>
      <c r="G19" s="20">
        <v>-14813466</v>
      </c>
      <c r="H19" s="20">
        <v>4719973</v>
      </c>
      <c r="I19" s="20">
        <v>7300424</v>
      </c>
      <c r="J19" s="20">
        <v>-2793069</v>
      </c>
      <c r="K19" s="20">
        <v>276029</v>
      </c>
      <c r="L19" s="20">
        <v>4057203</v>
      </c>
      <c r="M19" s="20">
        <v>6332509</v>
      </c>
      <c r="N19" s="20">
        <v>10665741</v>
      </c>
      <c r="O19" s="20">
        <v>-785</v>
      </c>
      <c r="P19" s="20">
        <v>2445189</v>
      </c>
      <c r="Q19" s="20">
        <v>5846385</v>
      </c>
      <c r="R19" s="20">
        <v>8290789</v>
      </c>
      <c r="S19" s="20">
        <v>-30647983</v>
      </c>
      <c r="T19" s="20">
        <v>5847449</v>
      </c>
      <c r="U19" s="20">
        <v>9183400</v>
      </c>
      <c r="V19" s="20">
        <v>-15617134</v>
      </c>
      <c r="W19" s="20">
        <v>546327</v>
      </c>
      <c r="X19" s="20">
        <v>314683630</v>
      </c>
      <c r="Y19" s="20">
        <v>-314137303</v>
      </c>
      <c r="Z19" s="21">
        <v>-99.826388490561129</v>
      </c>
      <c r="AA19" s="22">
        <v>314683630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81228129</v>
      </c>
      <c r="D24" s="29">
        <f>SUM(D15:D23)</f>
        <v>0</v>
      </c>
      <c r="E24" s="36">
        <f t="shared" si="1"/>
        <v>364210590</v>
      </c>
      <c r="F24" s="37">
        <f t="shared" si="1"/>
        <v>314683630</v>
      </c>
      <c r="G24" s="37">
        <f t="shared" si="1"/>
        <v>-14813466</v>
      </c>
      <c r="H24" s="37">
        <f t="shared" si="1"/>
        <v>4719973</v>
      </c>
      <c r="I24" s="37">
        <f t="shared" si="1"/>
        <v>7300424</v>
      </c>
      <c r="J24" s="37">
        <f t="shared" si="1"/>
        <v>-2793069</v>
      </c>
      <c r="K24" s="37">
        <f t="shared" si="1"/>
        <v>276029</v>
      </c>
      <c r="L24" s="37">
        <f t="shared" si="1"/>
        <v>4057203</v>
      </c>
      <c r="M24" s="37">
        <f t="shared" si="1"/>
        <v>6332509</v>
      </c>
      <c r="N24" s="37">
        <f t="shared" si="1"/>
        <v>10665741</v>
      </c>
      <c r="O24" s="37">
        <f t="shared" si="1"/>
        <v>-785</v>
      </c>
      <c r="P24" s="37">
        <f t="shared" si="1"/>
        <v>2445189</v>
      </c>
      <c r="Q24" s="37">
        <f t="shared" si="1"/>
        <v>5846385</v>
      </c>
      <c r="R24" s="37">
        <f t="shared" si="1"/>
        <v>8290789</v>
      </c>
      <c r="S24" s="37">
        <f t="shared" si="1"/>
        <v>-30647983</v>
      </c>
      <c r="T24" s="37">
        <f t="shared" si="1"/>
        <v>5847449</v>
      </c>
      <c r="U24" s="37">
        <f t="shared" si="1"/>
        <v>9183400</v>
      </c>
      <c r="V24" s="37">
        <f t="shared" si="1"/>
        <v>-15617134</v>
      </c>
      <c r="W24" s="37">
        <f t="shared" si="1"/>
        <v>546327</v>
      </c>
      <c r="X24" s="37">
        <f t="shared" si="1"/>
        <v>314683630</v>
      </c>
      <c r="Y24" s="37">
        <f t="shared" si="1"/>
        <v>-314137303</v>
      </c>
      <c r="Z24" s="38">
        <f>+IF(X24&lt;&gt;0,+(Y24/X24)*100,0)</f>
        <v>-99.826388490561129</v>
      </c>
      <c r="AA24" s="39">
        <f>SUM(AA15:AA23)</f>
        <v>314683630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27782392</v>
      </c>
      <c r="D25" s="29">
        <f>+D12+D24</f>
        <v>0</v>
      </c>
      <c r="E25" s="30">
        <f t="shared" si="2"/>
        <v>12228360</v>
      </c>
      <c r="F25" s="31">
        <f t="shared" si="2"/>
        <v>1068589130</v>
      </c>
      <c r="G25" s="31">
        <f t="shared" si="2"/>
        <v>175846817</v>
      </c>
      <c r="H25" s="31">
        <f t="shared" si="2"/>
        <v>-1138145942</v>
      </c>
      <c r="I25" s="31">
        <f t="shared" si="2"/>
        <v>1034648172</v>
      </c>
      <c r="J25" s="31">
        <f t="shared" si="2"/>
        <v>72349047</v>
      </c>
      <c r="K25" s="31">
        <f t="shared" si="2"/>
        <v>-65561945</v>
      </c>
      <c r="L25" s="31">
        <f t="shared" si="2"/>
        <v>-44742887</v>
      </c>
      <c r="M25" s="31">
        <f t="shared" si="2"/>
        <v>-65171339</v>
      </c>
      <c r="N25" s="31">
        <f t="shared" si="2"/>
        <v>-175476171</v>
      </c>
      <c r="O25" s="31">
        <f t="shared" si="2"/>
        <v>-29688139</v>
      </c>
      <c r="P25" s="31">
        <f t="shared" si="2"/>
        <v>111617659</v>
      </c>
      <c r="Q25" s="31">
        <f t="shared" si="2"/>
        <v>-37437305</v>
      </c>
      <c r="R25" s="31">
        <f t="shared" si="2"/>
        <v>44492215</v>
      </c>
      <c r="S25" s="31">
        <f t="shared" si="2"/>
        <v>-80918541</v>
      </c>
      <c r="T25" s="31">
        <f t="shared" si="2"/>
        <v>78423763</v>
      </c>
      <c r="U25" s="31">
        <f t="shared" si="2"/>
        <v>177319721</v>
      </c>
      <c r="V25" s="31">
        <f t="shared" si="2"/>
        <v>174824943</v>
      </c>
      <c r="W25" s="31">
        <f t="shared" si="2"/>
        <v>116190034</v>
      </c>
      <c r="X25" s="31">
        <f t="shared" si="2"/>
        <v>1068589130</v>
      </c>
      <c r="Y25" s="31">
        <f t="shared" si="2"/>
        <v>-952399096</v>
      </c>
      <c r="Z25" s="32">
        <f>+IF(X25&lt;&gt;0,+(Y25/X25)*100,0)</f>
        <v>-89.126781216649647</v>
      </c>
      <c r="AA25" s="33">
        <f>+AA12+AA24</f>
        <v>1068589130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-6635225</v>
      </c>
      <c r="D30" s="18"/>
      <c r="E30" s="19"/>
      <c r="F30" s="20"/>
      <c r="G30" s="20">
        <v>752206</v>
      </c>
      <c r="H30" s="20">
        <v>2331558</v>
      </c>
      <c r="I30" s="20">
        <v>2256347</v>
      </c>
      <c r="J30" s="20">
        <v>5340111</v>
      </c>
      <c r="K30" s="20">
        <v>2331558</v>
      </c>
      <c r="L30" s="20">
        <v>2256347</v>
      </c>
      <c r="M30" s="20">
        <v>-11747804</v>
      </c>
      <c r="N30" s="20">
        <v>-7159899</v>
      </c>
      <c r="O30" s="20">
        <v>637913</v>
      </c>
      <c r="P30" s="20">
        <v>2021570</v>
      </c>
      <c r="Q30" s="20">
        <v>2238167</v>
      </c>
      <c r="R30" s="20">
        <v>4897650</v>
      </c>
      <c r="S30" s="20">
        <v>2249420</v>
      </c>
      <c r="T30" s="20">
        <v>2154716</v>
      </c>
      <c r="U30" s="20">
        <v>15136815</v>
      </c>
      <c r="V30" s="20">
        <v>19540951</v>
      </c>
      <c r="W30" s="20">
        <v>22618813</v>
      </c>
      <c r="X30" s="20"/>
      <c r="Y30" s="20">
        <v>22618813</v>
      </c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37923247</v>
      </c>
      <c r="D32" s="18"/>
      <c r="E32" s="19"/>
      <c r="F32" s="20">
        <v>-1311398780</v>
      </c>
      <c r="G32" s="20">
        <v>-65316742</v>
      </c>
      <c r="H32" s="20">
        <v>-3580668</v>
      </c>
      <c r="I32" s="20">
        <v>2857810</v>
      </c>
      <c r="J32" s="20">
        <v>-66039600</v>
      </c>
      <c r="K32" s="20">
        <v>4550297</v>
      </c>
      <c r="L32" s="20">
        <v>26452443</v>
      </c>
      <c r="M32" s="20">
        <v>-29945115</v>
      </c>
      <c r="N32" s="20">
        <v>1057625</v>
      </c>
      <c r="O32" s="20">
        <v>3076614</v>
      </c>
      <c r="P32" s="20">
        <v>18070146</v>
      </c>
      <c r="Q32" s="20">
        <v>-16817377</v>
      </c>
      <c r="R32" s="20">
        <v>4329383</v>
      </c>
      <c r="S32" s="20">
        <v>-66242307</v>
      </c>
      <c r="T32" s="20">
        <v>-3860150</v>
      </c>
      <c r="U32" s="20">
        <v>81410469</v>
      </c>
      <c r="V32" s="20">
        <v>11308012</v>
      </c>
      <c r="W32" s="20">
        <v>-49344580</v>
      </c>
      <c r="X32" s="20">
        <v>-1311398780</v>
      </c>
      <c r="Y32" s="20">
        <v>1262054200</v>
      </c>
      <c r="Z32" s="21">
        <v>-96.237255916922535</v>
      </c>
      <c r="AA32" s="22">
        <v>-1311398780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31288022</v>
      </c>
      <c r="D34" s="29">
        <f>SUM(D29:D33)</f>
        <v>0</v>
      </c>
      <c r="E34" s="30">
        <f t="shared" si="3"/>
        <v>0</v>
      </c>
      <c r="F34" s="31">
        <f t="shared" si="3"/>
        <v>-1311398780</v>
      </c>
      <c r="G34" s="31">
        <f t="shared" si="3"/>
        <v>-64564536</v>
      </c>
      <c r="H34" s="31">
        <f t="shared" si="3"/>
        <v>-1249110</v>
      </c>
      <c r="I34" s="31">
        <f t="shared" si="3"/>
        <v>5114157</v>
      </c>
      <c r="J34" s="31">
        <f t="shared" si="3"/>
        <v>-60699489</v>
      </c>
      <c r="K34" s="31">
        <f t="shared" si="3"/>
        <v>6881855</v>
      </c>
      <c r="L34" s="31">
        <f t="shared" si="3"/>
        <v>28708790</v>
      </c>
      <c r="M34" s="31">
        <f t="shared" si="3"/>
        <v>-41692919</v>
      </c>
      <c r="N34" s="31">
        <f t="shared" si="3"/>
        <v>-6102274</v>
      </c>
      <c r="O34" s="31">
        <f t="shared" si="3"/>
        <v>3714527</v>
      </c>
      <c r="P34" s="31">
        <f t="shared" si="3"/>
        <v>20091716</v>
      </c>
      <c r="Q34" s="31">
        <f t="shared" si="3"/>
        <v>-14579210</v>
      </c>
      <c r="R34" s="31">
        <f t="shared" si="3"/>
        <v>9227033</v>
      </c>
      <c r="S34" s="31">
        <f t="shared" si="3"/>
        <v>-63992887</v>
      </c>
      <c r="T34" s="31">
        <f t="shared" si="3"/>
        <v>-1705434</v>
      </c>
      <c r="U34" s="31">
        <f t="shared" si="3"/>
        <v>96547284</v>
      </c>
      <c r="V34" s="31">
        <f t="shared" si="3"/>
        <v>30848963</v>
      </c>
      <c r="W34" s="31">
        <f t="shared" si="3"/>
        <v>-26725767</v>
      </c>
      <c r="X34" s="31">
        <f t="shared" si="3"/>
        <v>-1311398780</v>
      </c>
      <c r="Y34" s="31">
        <f t="shared" si="3"/>
        <v>1284673013</v>
      </c>
      <c r="Z34" s="32">
        <f>+IF(X34&lt;&gt;0,+(Y34/X34)*100,0)</f>
        <v>-97.962041187807117</v>
      </c>
      <c r="AA34" s="33">
        <f>SUM(AA29:AA33)</f>
        <v>-1311398780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-9048685</v>
      </c>
      <c r="D37" s="18"/>
      <c r="E37" s="19"/>
      <c r="F37" s="20"/>
      <c r="G37" s="20">
        <v>-783800</v>
      </c>
      <c r="H37" s="20"/>
      <c r="I37" s="20"/>
      <c r="J37" s="20">
        <v>-783800</v>
      </c>
      <c r="K37" s="20"/>
      <c r="L37" s="20"/>
      <c r="M37" s="20">
        <v>-8863411</v>
      </c>
      <c r="N37" s="20">
        <v>-8863411</v>
      </c>
      <c r="O37" s="20">
        <v>-762640</v>
      </c>
      <c r="P37" s="20"/>
      <c r="Q37" s="20"/>
      <c r="R37" s="20">
        <v>-762640</v>
      </c>
      <c r="S37" s="20"/>
      <c r="T37" s="20"/>
      <c r="U37" s="20">
        <v>173160149</v>
      </c>
      <c r="V37" s="20">
        <v>173160149</v>
      </c>
      <c r="W37" s="20">
        <v>162750298</v>
      </c>
      <c r="X37" s="20"/>
      <c r="Y37" s="20">
        <v>162750298</v>
      </c>
      <c r="Z37" s="21"/>
      <c r="AA37" s="22"/>
    </row>
    <row r="38" spans="1:27" x14ac:dyDescent="0.25">
      <c r="A38" s="23" t="s">
        <v>59</v>
      </c>
      <c r="B38" s="17" t="s">
        <v>32</v>
      </c>
      <c r="C38" s="18">
        <v>81947656</v>
      </c>
      <c r="D38" s="18"/>
      <c r="E38" s="19">
        <v>260349000</v>
      </c>
      <c r="F38" s="20">
        <v>260349000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>
        <v>-49090478</v>
      </c>
      <c r="T38" s="20"/>
      <c r="U38" s="20"/>
      <c r="V38" s="20">
        <v>-49090478</v>
      </c>
      <c r="W38" s="20">
        <v>-49090478</v>
      </c>
      <c r="X38" s="20">
        <v>260349000</v>
      </c>
      <c r="Y38" s="20">
        <v>-309439478</v>
      </c>
      <c r="Z38" s="21">
        <v>-118.85564300227772</v>
      </c>
      <c r="AA38" s="22">
        <v>260349000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72898971</v>
      </c>
      <c r="D39" s="29">
        <f>SUM(D37:D38)</f>
        <v>0</v>
      </c>
      <c r="E39" s="36">
        <f t="shared" si="4"/>
        <v>260349000</v>
      </c>
      <c r="F39" s="37">
        <f t="shared" si="4"/>
        <v>260349000</v>
      </c>
      <c r="G39" s="37">
        <f t="shared" si="4"/>
        <v>-783800</v>
      </c>
      <c r="H39" s="37">
        <f t="shared" si="4"/>
        <v>0</v>
      </c>
      <c r="I39" s="37">
        <f t="shared" si="4"/>
        <v>0</v>
      </c>
      <c r="J39" s="37">
        <f t="shared" si="4"/>
        <v>-783800</v>
      </c>
      <c r="K39" s="37">
        <f t="shared" si="4"/>
        <v>0</v>
      </c>
      <c r="L39" s="37">
        <f t="shared" si="4"/>
        <v>0</v>
      </c>
      <c r="M39" s="37">
        <f t="shared" si="4"/>
        <v>-8863411</v>
      </c>
      <c r="N39" s="37">
        <f t="shared" si="4"/>
        <v>-8863411</v>
      </c>
      <c r="O39" s="37">
        <f t="shared" si="4"/>
        <v>-762640</v>
      </c>
      <c r="P39" s="37">
        <f t="shared" si="4"/>
        <v>0</v>
      </c>
      <c r="Q39" s="37">
        <f t="shared" si="4"/>
        <v>0</v>
      </c>
      <c r="R39" s="37">
        <f t="shared" si="4"/>
        <v>-762640</v>
      </c>
      <c r="S39" s="37">
        <f t="shared" si="4"/>
        <v>-49090478</v>
      </c>
      <c r="T39" s="37">
        <f t="shared" si="4"/>
        <v>0</v>
      </c>
      <c r="U39" s="37">
        <f t="shared" si="4"/>
        <v>173160149</v>
      </c>
      <c r="V39" s="37">
        <f t="shared" si="4"/>
        <v>124069671</v>
      </c>
      <c r="W39" s="37">
        <f t="shared" si="4"/>
        <v>113659820</v>
      </c>
      <c r="X39" s="37">
        <f t="shared" si="4"/>
        <v>260349000</v>
      </c>
      <c r="Y39" s="37">
        <f t="shared" si="4"/>
        <v>-146689180</v>
      </c>
      <c r="Z39" s="38">
        <f>+IF(X39&lt;&gt;0,+(Y39/X39)*100,0)</f>
        <v>-56.343285359267746</v>
      </c>
      <c r="AA39" s="39">
        <f>SUM(AA37:AA38)</f>
        <v>260349000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104186993</v>
      </c>
      <c r="D40" s="29">
        <f>+D34+D39</f>
        <v>0</v>
      </c>
      <c r="E40" s="30">
        <f t="shared" si="5"/>
        <v>260349000</v>
      </c>
      <c r="F40" s="31">
        <f t="shared" si="5"/>
        <v>-1051049780</v>
      </c>
      <c r="G40" s="31">
        <f t="shared" si="5"/>
        <v>-65348336</v>
      </c>
      <c r="H40" s="31">
        <f t="shared" si="5"/>
        <v>-1249110</v>
      </c>
      <c r="I40" s="31">
        <f t="shared" si="5"/>
        <v>5114157</v>
      </c>
      <c r="J40" s="31">
        <f t="shared" si="5"/>
        <v>-61483289</v>
      </c>
      <c r="K40" s="31">
        <f t="shared" si="5"/>
        <v>6881855</v>
      </c>
      <c r="L40" s="31">
        <f t="shared" si="5"/>
        <v>28708790</v>
      </c>
      <c r="M40" s="31">
        <f t="shared" si="5"/>
        <v>-50556330</v>
      </c>
      <c r="N40" s="31">
        <f t="shared" si="5"/>
        <v>-14965685</v>
      </c>
      <c r="O40" s="31">
        <f t="shared" si="5"/>
        <v>2951887</v>
      </c>
      <c r="P40" s="31">
        <f t="shared" si="5"/>
        <v>20091716</v>
      </c>
      <c r="Q40" s="31">
        <f t="shared" si="5"/>
        <v>-14579210</v>
      </c>
      <c r="R40" s="31">
        <f t="shared" si="5"/>
        <v>8464393</v>
      </c>
      <c r="S40" s="31">
        <f t="shared" si="5"/>
        <v>-113083365</v>
      </c>
      <c r="T40" s="31">
        <f t="shared" si="5"/>
        <v>-1705434</v>
      </c>
      <c r="U40" s="31">
        <f t="shared" si="5"/>
        <v>269707433</v>
      </c>
      <c r="V40" s="31">
        <f t="shared" si="5"/>
        <v>154918634</v>
      </c>
      <c r="W40" s="31">
        <f t="shared" si="5"/>
        <v>86934053</v>
      </c>
      <c r="X40" s="31">
        <f t="shared" si="5"/>
        <v>-1051049780</v>
      </c>
      <c r="Y40" s="31">
        <f t="shared" si="5"/>
        <v>1137983833</v>
      </c>
      <c r="Z40" s="32">
        <f>+IF(X40&lt;&gt;0,+(Y40/X40)*100,0)</f>
        <v>-108.27116418786558</v>
      </c>
      <c r="AA40" s="33">
        <f>+AA34+AA39</f>
        <v>-1051049780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-76404601</v>
      </c>
      <c r="D42" s="43">
        <f>+D25-D40</f>
        <v>0</v>
      </c>
      <c r="E42" s="44">
        <f t="shared" si="6"/>
        <v>-248120640</v>
      </c>
      <c r="F42" s="45">
        <f t="shared" si="6"/>
        <v>2119638910</v>
      </c>
      <c r="G42" s="45">
        <f t="shared" si="6"/>
        <v>241195153</v>
      </c>
      <c r="H42" s="45">
        <f t="shared" si="6"/>
        <v>-1136896832</v>
      </c>
      <c r="I42" s="45">
        <f t="shared" si="6"/>
        <v>1029534015</v>
      </c>
      <c r="J42" s="45">
        <f t="shared" si="6"/>
        <v>133832336</v>
      </c>
      <c r="K42" s="45">
        <f t="shared" si="6"/>
        <v>-72443800</v>
      </c>
      <c r="L42" s="45">
        <f t="shared" si="6"/>
        <v>-73451677</v>
      </c>
      <c r="M42" s="45">
        <f t="shared" si="6"/>
        <v>-14615009</v>
      </c>
      <c r="N42" s="45">
        <f t="shared" si="6"/>
        <v>-160510486</v>
      </c>
      <c r="O42" s="45">
        <f t="shared" si="6"/>
        <v>-32640026</v>
      </c>
      <c r="P42" s="45">
        <f t="shared" si="6"/>
        <v>91525943</v>
      </c>
      <c r="Q42" s="45">
        <f t="shared" si="6"/>
        <v>-22858095</v>
      </c>
      <c r="R42" s="45">
        <f t="shared" si="6"/>
        <v>36027822</v>
      </c>
      <c r="S42" s="45">
        <f t="shared" si="6"/>
        <v>32164824</v>
      </c>
      <c r="T42" s="45">
        <f t="shared" si="6"/>
        <v>80129197</v>
      </c>
      <c r="U42" s="45">
        <f t="shared" si="6"/>
        <v>-92387712</v>
      </c>
      <c r="V42" s="45">
        <f t="shared" si="6"/>
        <v>19906309</v>
      </c>
      <c r="W42" s="45">
        <f t="shared" si="6"/>
        <v>29255981</v>
      </c>
      <c r="X42" s="45">
        <f t="shared" si="6"/>
        <v>2119638910</v>
      </c>
      <c r="Y42" s="45">
        <f t="shared" si="6"/>
        <v>-2090382929</v>
      </c>
      <c r="Z42" s="46">
        <f>+IF(X42&lt;&gt;0,+(Y42/X42)*100,0)</f>
        <v>-98.619765807186468</v>
      </c>
      <c r="AA42" s="47">
        <f>+AA25-AA40</f>
        <v>2119638910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-13343087</v>
      </c>
      <c r="D45" s="18"/>
      <c r="E45" s="19">
        <v>-105338660</v>
      </c>
      <c r="F45" s="20">
        <v>13322600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>
        <v>-160943</v>
      </c>
      <c r="T45" s="20"/>
      <c r="U45" s="20"/>
      <c r="V45" s="20">
        <v>-160943</v>
      </c>
      <c r="W45" s="20">
        <v>-160943</v>
      </c>
      <c r="X45" s="20">
        <v>13322600</v>
      </c>
      <c r="Y45" s="20">
        <v>-13483543</v>
      </c>
      <c r="Z45" s="48">
        <v>-101.20804497620584</v>
      </c>
      <c r="AA45" s="22">
        <v>13322600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-13343087</v>
      </c>
      <c r="D48" s="51">
        <f>SUM(D45:D47)</f>
        <v>0</v>
      </c>
      <c r="E48" s="52">
        <f t="shared" si="7"/>
        <v>-105338660</v>
      </c>
      <c r="F48" s="53">
        <f t="shared" si="7"/>
        <v>13322600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-160943</v>
      </c>
      <c r="T48" s="53">
        <f t="shared" si="7"/>
        <v>0</v>
      </c>
      <c r="U48" s="53">
        <f t="shared" si="7"/>
        <v>0</v>
      </c>
      <c r="V48" s="53">
        <f t="shared" si="7"/>
        <v>-160943</v>
      </c>
      <c r="W48" s="53">
        <f t="shared" si="7"/>
        <v>-160943</v>
      </c>
      <c r="X48" s="53">
        <f t="shared" si="7"/>
        <v>13322600</v>
      </c>
      <c r="Y48" s="53">
        <f t="shared" si="7"/>
        <v>-13483543</v>
      </c>
      <c r="Z48" s="54">
        <f>+IF(X48&lt;&gt;0,+(Y48/X48)*100,0)</f>
        <v>-101.20804497620584</v>
      </c>
      <c r="AA48" s="55">
        <f>SUM(AA45:AA47)</f>
        <v>13322600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99801</v>
      </c>
      <c r="D6" s="18"/>
      <c r="E6" s="19">
        <v>-3290000</v>
      </c>
      <c r="F6" s="20">
        <v>-6382000</v>
      </c>
      <c r="G6" s="20">
        <v>10544</v>
      </c>
      <c r="H6" s="20">
        <v>7977</v>
      </c>
      <c r="I6" s="20">
        <v>6044</v>
      </c>
      <c r="J6" s="20">
        <v>24565</v>
      </c>
      <c r="K6" s="20">
        <v>7084</v>
      </c>
      <c r="L6" s="20">
        <v>-2746060</v>
      </c>
      <c r="M6" s="20">
        <v>-1401018</v>
      </c>
      <c r="N6" s="20">
        <v>-4139994</v>
      </c>
      <c r="O6" s="20">
        <v>-2272046</v>
      </c>
      <c r="P6" s="20">
        <v>-2241605</v>
      </c>
      <c r="Q6" s="20">
        <v>-4972486</v>
      </c>
      <c r="R6" s="20">
        <v>-9486137</v>
      </c>
      <c r="S6" s="20">
        <v>-522354</v>
      </c>
      <c r="T6" s="20">
        <v>-199525</v>
      </c>
      <c r="U6" s="20"/>
      <c r="V6" s="20">
        <v>-721879</v>
      </c>
      <c r="W6" s="20">
        <v>-14323445</v>
      </c>
      <c r="X6" s="20">
        <v>-6382000</v>
      </c>
      <c r="Y6" s="20">
        <v>-7941445</v>
      </c>
      <c r="Z6" s="21">
        <v>124.43505170792855</v>
      </c>
      <c r="AA6" s="22">
        <v>-6382000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2168842</v>
      </c>
      <c r="D8" s="18"/>
      <c r="E8" s="19">
        <v>15122903</v>
      </c>
      <c r="F8" s="20">
        <v>9981163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9981163</v>
      </c>
      <c r="Y8" s="20">
        <v>-9981163</v>
      </c>
      <c r="Z8" s="21">
        <v>-100</v>
      </c>
      <c r="AA8" s="22">
        <v>9981163</v>
      </c>
    </row>
    <row r="9" spans="1:27" x14ac:dyDescent="0.25">
      <c r="A9" s="23" t="s">
        <v>37</v>
      </c>
      <c r="B9" s="17" t="s">
        <v>32</v>
      </c>
      <c r="C9" s="18">
        <v>1431062</v>
      </c>
      <c r="D9" s="18"/>
      <c r="E9" s="19">
        <v>293478</v>
      </c>
      <c r="F9" s="20">
        <v>254348</v>
      </c>
      <c r="G9" s="20">
        <v>97838</v>
      </c>
      <c r="H9" s="20"/>
      <c r="I9" s="20">
        <v>169146</v>
      </c>
      <c r="J9" s="20">
        <v>266984</v>
      </c>
      <c r="K9" s="20">
        <v>63161</v>
      </c>
      <c r="L9" s="20">
        <v>237234</v>
      </c>
      <c r="M9" s="20">
        <v>102505</v>
      </c>
      <c r="N9" s="20">
        <v>402900</v>
      </c>
      <c r="O9" s="20">
        <v>274493</v>
      </c>
      <c r="P9" s="20">
        <v>286501</v>
      </c>
      <c r="Q9" s="20">
        <v>642899</v>
      </c>
      <c r="R9" s="20">
        <v>1203893</v>
      </c>
      <c r="S9" s="20">
        <v>68134</v>
      </c>
      <c r="T9" s="20">
        <v>39798</v>
      </c>
      <c r="U9" s="20">
        <v>174550</v>
      </c>
      <c r="V9" s="20">
        <v>282482</v>
      </c>
      <c r="W9" s="20">
        <v>2156259</v>
      </c>
      <c r="X9" s="20">
        <v>254348</v>
      </c>
      <c r="Y9" s="20">
        <v>1901911</v>
      </c>
      <c r="Z9" s="21">
        <v>747.75936905342292</v>
      </c>
      <c r="AA9" s="22">
        <v>254348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-1571949</v>
      </c>
      <c r="F11" s="20">
        <v>-1546618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-1546618</v>
      </c>
      <c r="Y11" s="20">
        <v>1546618</v>
      </c>
      <c r="Z11" s="21">
        <v>-100</v>
      </c>
      <c r="AA11" s="22">
        <v>-1546618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3699705</v>
      </c>
      <c r="D12" s="29">
        <f>SUM(D6:D11)</f>
        <v>0</v>
      </c>
      <c r="E12" s="30">
        <f t="shared" si="0"/>
        <v>10554432</v>
      </c>
      <c r="F12" s="31">
        <f t="shared" si="0"/>
        <v>2306893</v>
      </c>
      <c r="G12" s="31">
        <f t="shared" si="0"/>
        <v>108382</v>
      </c>
      <c r="H12" s="31">
        <f t="shared" si="0"/>
        <v>7977</v>
      </c>
      <c r="I12" s="31">
        <f t="shared" si="0"/>
        <v>175190</v>
      </c>
      <c r="J12" s="31">
        <f t="shared" si="0"/>
        <v>291549</v>
      </c>
      <c r="K12" s="31">
        <f t="shared" si="0"/>
        <v>70245</v>
      </c>
      <c r="L12" s="31">
        <f t="shared" si="0"/>
        <v>-2508826</v>
      </c>
      <c r="M12" s="31">
        <f t="shared" si="0"/>
        <v>-1298513</v>
      </c>
      <c r="N12" s="31">
        <f t="shared" si="0"/>
        <v>-3737094</v>
      </c>
      <c r="O12" s="31">
        <f t="shared" si="0"/>
        <v>-1997553</v>
      </c>
      <c r="P12" s="31">
        <f t="shared" si="0"/>
        <v>-1955104</v>
      </c>
      <c r="Q12" s="31">
        <f t="shared" si="0"/>
        <v>-4329587</v>
      </c>
      <c r="R12" s="31">
        <f t="shared" si="0"/>
        <v>-8282244</v>
      </c>
      <c r="S12" s="31">
        <f t="shared" si="0"/>
        <v>-454220</v>
      </c>
      <c r="T12" s="31">
        <f t="shared" si="0"/>
        <v>-159727</v>
      </c>
      <c r="U12" s="31">
        <f t="shared" si="0"/>
        <v>174550</v>
      </c>
      <c r="V12" s="31">
        <f t="shared" si="0"/>
        <v>-439397</v>
      </c>
      <c r="W12" s="31">
        <f t="shared" si="0"/>
        <v>-12167186</v>
      </c>
      <c r="X12" s="31">
        <f t="shared" si="0"/>
        <v>2306893</v>
      </c>
      <c r="Y12" s="31">
        <f t="shared" si="0"/>
        <v>-14474079</v>
      </c>
      <c r="Z12" s="32">
        <f>+IF(X12&lt;&gt;0,+(Y12/X12)*100,0)</f>
        <v>-627.42740994055634</v>
      </c>
      <c r="AA12" s="33">
        <f>SUM(AA6:AA11)</f>
        <v>2306893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3288139</v>
      </c>
      <c r="D19" s="18"/>
      <c r="E19" s="19">
        <v>4348534</v>
      </c>
      <c r="F19" s="20">
        <v>1410156</v>
      </c>
      <c r="G19" s="20"/>
      <c r="H19" s="20"/>
      <c r="I19" s="20"/>
      <c r="J19" s="20"/>
      <c r="K19" s="20"/>
      <c r="L19" s="20">
        <v>135521</v>
      </c>
      <c r="M19" s="20"/>
      <c r="N19" s="20">
        <v>135521</v>
      </c>
      <c r="O19" s="20"/>
      <c r="P19" s="20"/>
      <c r="Q19" s="20">
        <v>1534098</v>
      </c>
      <c r="R19" s="20">
        <v>1534098</v>
      </c>
      <c r="S19" s="20">
        <v>-135521</v>
      </c>
      <c r="T19" s="20"/>
      <c r="U19" s="20"/>
      <c r="V19" s="20">
        <v>-135521</v>
      </c>
      <c r="W19" s="20">
        <v>1534098</v>
      </c>
      <c r="X19" s="20">
        <v>1410156</v>
      </c>
      <c r="Y19" s="20">
        <v>123942</v>
      </c>
      <c r="Z19" s="21">
        <v>8.7892403393667085</v>
      </c>
      <c r="AA19" s="22">
        <v>1410156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3288139</v>
      </c>
      <c r="D24" s="29">
        <f>SUM(D15:D23)</f>
        <v>0</v>
      </c>
      <c r="E24" s="36">
        <f t="shared" si="1"/>
        <v>4348534</v>
      </c>
      <c r="F24" s="37">
        <f t="shared" si="1"/>
        <v>1410156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135521</v>
      </c>
      <c r="M24" s="37">
        <f t="shared" si="1"/>
        <v>0</v>
      </c>
      <c r="N24" s="37">
        <f t="shared" si="1"/>
        <v>135521</v>
      </c>
      <c r="O24" s="37">
        <f t="shared" si="1"/>
        <v>0</v>
      </c>
      <c r="P24" s="37">
        <f t="shared" si="1"/>
        <v>0</v>
      </c>
      <c r="Q24" s="37">
        <f t="shared" si="1"/>
        <v>1534098</v>
      </c>
      <c r="R24" s="37">
        <f t="shared" si="1"/>
        <v>1534098</v>
      </c>
      <c r="S24" s="37">
        <f t="shared" si="1"/>
        <v>-135521</v>
      </c>
      <c r="T24" s="37">
        <f t="shared" si="1"/>
        <v>0</v>
      </c>
      <c r="U24" s="37">
        <f t="shared" si="1"/>
        <v>0</v>
      </c>
      <c r="V24" s="37">
        <f t="shared" si="1"/>
        <v>-135521</v>
      </c>
      <c r="W24" s="37">
        <f t="shared" si="1"/>
        <v>1534098</v>
      </c>
      <c r="X24" s="37">
        <f t="shared" si="1"/>
        <v>1410156</v>
      </c>
      <c r="Y24" s="37">
        <f t="shared" si="1"/>
        <v>123942</v>
      </c>
      <c r="Z24" s="38">
        <f>+IF(X24&lt;&gt;0,+(Y24/X24)*100,0)</f>
        <v>8.7892403393667085</v>
      </c>
      <c r="AA24" s="39">
        <f>SUM(AA15:AA23)</f>
        <v>1410156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6987844</v>
      </c>
      <c r="D25" s="29">
        <f>+D12+D24</f>
        <v>0</v>
      </c>
      <c r="E25" s="30">
        <f t="shared" si="2"/>
        <v>14902966</v>
      </c>
      <c r="F25" s="31">
        <f t="shared" si="2"/>
        <v>3717049</v>
      </c>
      <c r="G25" s="31">
        <f t="shared" si="2"/>
        <v>108382</v>
      </c>
      <c r="H25" s="31">
        <f t="shared" si="2"/>
        <v>7977</v>
      </c>
      <c r="I25" s="31">
        <f t="shared" si="2"/>
        <v>175190</v>
      </c>
      <c r="J25" s="31">
        <f t="shared" si="2"/>
        <v>291549</v>
      </c>
      <c r="K25" s="31">
        <f t="shared" si="2"/>
        <v>70245</v>
      </c>
      <c r="L25" s="31">
        <f t="shared" si="2"/>
        <v>-2373305</v>
      </c>
      <c r="M25" s="31">
        <f t="shared" si="2"/>
        <v>-1298513</v>
      </c>
      <c r="N25" s="31">
        <f t="shared" si="2"/>
        <v>-3601573</v>
      </c>
      <c r="O25" s="31">
        <f t="shared" si="2"/>
        <v>-1997553</v>
      </c>
      <c r="P25" s="31">
        <f t="shared" si="2"/>
        <v>-1955104</v>
      </c>
      <c r="Q25" s="31">
        <f t="shared" si="2"/>
        <v>-2795489</v>
      </c>
      <c r="R25" s="31">
        <f t="shared" si="2"/>
        <v>-6748146</v>
      </c>
      <c r="S25" s="31">
        <f t="shared" si="2"/>
        <v>-589741</v>
      </c>
      <c r="T25" s="31">
        <f t="shared" si="2"/>
        <v>-159727</v>
      </c>
      <c r="U25" s="31">
        <f t="shared" si="2"/>
        <v>174550</v>
      </c>
      <c r="V25" s="31">
        <f t="shared" si="2"/>
        <v>-574918</v>
      </c>
      <c r="W25" s="31">
        <f t="shared" si="2"/>
        <v>-10633088</v>
      </c>
      <c r="X25" s="31">
        <f t="shared" si="2"/>
        <v>3717049</v>
      </c>
      <c r="Y25" s="31">
        <f t="shared" si="2"/>
        <v>-14350137</v>
      </c>
      <c r="Z25" s="32">
        <f>+IF(X25&lt;&gt;0,+(Y25/X25)*100,0)</f>
        <v>-386.0626265620927</v>
      </c>
      <c r="AA25" s="33">
        <f>+AA12+AA24</f>
        <v>3717049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14196610</v>
      </c>
      <c r="D32" s="18"/>
      <c r="E32" s="19">
        <v>22064525</v>
      </c>
      <c r="F32" s="20">
        <v>24534747</v>
      </c>
      <c r="G32" s="20">
        <v>750090</v>
      </c>
      <c r="H32" s="20">
        <v>170581</v>
      </c>
      <c r="I32" s="20">
        <v>1608209</v>
      </c>
      <c r="J32" s="20">
        <v>2528880</v>
      </c>
      <c r="K32" s="20">
        <v>1366096</v>
      </c>
      <c r="L32" s="20"/>
      <c r="M32" s="20"/>
      <c r="N32" s="20">
        <v>1366096</v>
      </c>
      <c r="O32" s="20"/>
      <c r="P32" s="20">
        <v>24550</v>
      </c>
      <c r="Q32" s="20">
        <v>-24550</v>
      </c>
      <c r="R32" s="20"/>
      <c r="S32" s="20"/>
      <c r="T32" s="20">
        <v>225127</v>
      </c>
      <c r="U32" s="20">
        <v>1516223</v>
      </c>
      <c r="V32" s="20">
        <v>1741350</v>
      </c>
      <c r="W32" s="20">
        <v>5636326</v>
      </c>
      <c r="X32" s="20">
        <v>24534747</v>
      </c>
      <c r="Y32" s="20">
        <v>-18898421</v>
      </c>
      <c r="Z32" s="21">
        <v>-77.027168855664172</v>
      </c>
      <c r="AA32" s="22">
        <v>24534747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14196610</v>
      </c>
      <c r="D34" s="29">
        <f>SUM(D29:D33)</f>
        <v>0</v>
      </c>
      <c r="E34" s="30">
        <f t="shared" si="3"/>
        <v>22064525</v>
      </c>
      <c r="F34" s="31">
        <f t="shared" si="3"/>
        <v>24534747</v>
      </c>
      <c r="G34" s="31">
        <f t="shared" si="3"/>
        <v>750090</v>
      </c>
      <c r="H34" s="31">
        <f t="shared" si="3"/>
        <v>170581</v>
      </c>
      <c r="I34" s="31">
        <f t="shared" si="3"/>
        <v>1608209</v>
      </c>
      <c r="J34" s="31">
        <f t="shared" si="3"/>
        <v>2528880</v>
      </c>
      <c r="K34" s="31">
        <f t="shared" si="3"/>
        <v>1366096</v>
      </c>
      <c r="L34" s="31">
        <f t="shared" si="3"/>
        <v>0</v>
      </c>
      <c r="M34" s="31">
        <f t="shared" si="3"/>
        <v>0</v>
      </c>
      <c r="N34" s="31">
        <f t="shared" si="3"/>
        <v>1366096</v>
      </c>
      <c r="O34" s="31">
        <f t="shared" si="3"/>
        <v>0</v>
      </c>
      <c r="P34" s="31">
        <f t="shared" si="3"/>
        <v>24550</v>
      </c>
      <c r="Q34" s="31">
        <f t="shared" si="3"/>
        <v>-24550</v>
      </c>
      <c r="R34" s="31">
        <f t="shared" si="3"/>
        <v>0</v>
      </c>
      <c r="S34" s="31">
        <f t="shared" si="3"/>
        <v>0</v>
      </c>
      <c r="T34" s="31">
        <f t="shared" si="3"/>
        <v>225127</v>
      </c>
      <c r="U34" s="31">
        <f t="shared" si="3"/>
        <v>1516223</v>
      </c>
      <c r="V34" s="31">
        <f t="shared" si="3"/>
        <v>1741350</v>
      </c>
      <c r="W34" s="31">
        <f t="shared" si="3"/>
        <v>5636326</v>
      </c>
      <c r="X34" s="31">
        <f t="shared" si="3"/>
        <v>24534747</v>
      </c>
      <c r="Y34" s="31">
        <f t="shared" si="3"/>
        <v>-18898421</v>
      </c>
      <c r="Z34" s="32">
        <f>+IF(X34&lt;&gt;0,+(Y34/X34)*100,0)</f>
        <v>-77.027168855664172</v>
      </c>
      <c r="AA34" s="33">
        <f>SUM(AA29:AA33)</f>
        <v>24534747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14196610</v>
      </c>
      <c r="D40" s="29">
        <f>+D34+D39</f>
        <v>0</v>
      </c>
      <c r="E40" s="30">
        <f t="shared" si="5"/>
        <v>22064525</v>
      </c>
      <c r="F40" s="31">
        <f t="shared" si="5"/>
        <v>24534747</v>
      </c>
      <c r="G40" s="31">
        <f t="shared" si="5"/>
        <v>750090</v>
      </c>
      <c r="H40" s="31">
        <f t="shared" si="5"/>
        <v>170581</v>
      </c>
      <c r="I40" s="31">
        <f t="shared" si="5"/>
        <v>1608209</v>
      </c>
      <c r="J40" s="31">
        <f t="shared" si="5"/>
        <v>2528880</v>
      </c>
      <c r="K40" s="31">
        <f t="shared" si="5"/>
        <v>1366096</v>
      </c>
      <c r="L40" s="31">
        <f t="shared" si="5"/>
        <v>0</v>
      </c>
      <c r="M40" s="31">
        <f t="shared" si="5"/>
        <v>0</v>
      </c>
      <c r="N40" s="31">
        <f t="shared" si="5"/>
        <v>1366096</v>
      </c>
      <c r="O40" s="31">
        <f t="shared" si="5"/>
        <v>0</v>
      </c>
      <c r="P40" s="31">
        <f t="shared" si="5"/>
        <v>24550</v>
      </c>
      <c r="Q40" s="31">
        <f t="shared" si="5"/>
        <v>-24550</v>
      </c>
      <c r="R40" s="31">
        <f t="shared" si="5"/>
        <v>0</v>
      </c>
      <c r="S40" s="31">
        <f t="shared" si="5"/>
        <v>0</v>
      </c>
      <c r="T40" s="31">
        <f t="shared" si="5"/>
        <v>225127</v>
      </c>
      <c r="U40" s="31">
        <f t="shared" si="5"/>
        <v>1516223</v>
      </c>
      <c r="V40" s="31">
        <f t="shared" si="5"/>
        <v>1741350</v>
      </c>
      <c r="W40" s="31">
        <f t="shared" si="5"/>
        <v>5636326</v>
      </c>
      <c r="X40" s="31">
        <f t="shared" si="5"/>
        <v>24534747</v>
      </c>
      <c r="Y40" s="31">
        <f t="shared" si="5"/>
        <v>-18898421</v>
      </c>
      <c r="Z40" s="32">
        <f>+IF(X40&lt;&gt;0,+(Y40/X40)*100,0)</f>
        <v>-77.027168855664172</v>
      </c>
      <c r="AA40" s="33">
        <f>+AA34+AA39</f>
        <v>24534747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-7208766</v>
      </c>
      <c r="D42" s="43">
        <f>+D25-D40</f>
        <v>0</v>
      </c>
      <c r="E42" s="44">
        <f t="shared" si="6"/>
        <v>-7161559</v>
      </c>
      <c r="F42" s="45">
        <f t="shared" si="6"/>
        <v>-20817698</v>
      </c>
      <c r="G42" s="45">
        <f t="shared" si="6"/>
        <v>-641708</v>
      </c>
      <c r="H42" s="45">
        <f t="shared" si="6"/>
        <v>-162604</v>
      </c>
      <c r="I42" s="45">
        <f t="shared" si="6"/>
        <v>-1433019</v>
      </c>
      <c r="J42" s="45">
        <f t="shared" si="6"/>
        <v>-2237331</v>
      </c>
      <c r="K42" s="45">
        <f t="shared" si="6"/>
        <v>-1295851</v>
      </c>
      <c r="L42" s="45">
        <f t="shared" si="6"/>
        <v>-2373305</v>
      </c>
      <c r="M42" s="45">
        <f t="shared" si="6"/>
        <v>-1298513</v>
      </c>
      <c r="N42" s="45">
        <f t="shared" si="6"/>
        <v>-4967669</v>
      </c>
      <c r="O42" s="45">
        <f t="shared" si="6"/>
        <v>-1997553</v>
      </c>
      <c r="P42" s="45">
        <f t="shared" si="6"/>
        <v>-1979654</v>
      </c>
      <c r="Q42" s="45">
        <f t="shared" si="6"/>
        <v>-2770939</v>
      </c>
      <c r="R42" s="45">
        <f t="shared" si="6"/>
        <v>-6748146</v>
      </c>
      <c r="S42" s="45">
        <f t="shared" si="6"/>
        <v>-589741</v>
      </c>
      <c r="T42" s="45">
        <f t="shared" si="6"/>
        <v>-384854</v>
      </c>
      <c r="U42" s="45">
        <f t="shared" si="6"/>
        <v>-1341673</v>
      </c>
      <c r="V42" s="45">
        <f t="shared" si="6"/>
        <v>-2316268</v>
      </c>
      <c r="W42" s="45">
        <f t="shared" si="6"/>
        <v>-16269414</v>
      </c>
      <c r="X42" s="45">
        <f t="shared" si="6"/>
        <v>-20817698</v>
      </c>
      <c r="Y42" s="45">
        <f t="shared" si="6"/>
        <v>4548284</v>
      </c>
      <c r="Z42" s="46">
        <f>+IF(X42&lt;&gt;0,+(Y42/X42)*100,0)</f>
        <v>-21.84816015680504</v>
      </c>
      <c r="AA42" s="47">
        <f>+AA25-AA40</f>
        <v>-20817698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300000</v>
      </c>
      <c r="F19" s="20">
        <v>400000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400000</v>
      </c>
      <c r="Y19" s="20">
        <v>-400000</v>
      </c>
      <c r="Z19" s="21">
        <v>-100</v>
      </c>
      <c r="AA19" s="22">
        <v>400000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300000</v>
      </c>
      <c r="F24" s="37">
        <f t="shared" si="1"/>
        <v>400000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400000</v>
      </c>
      <c r="Y24" s="37">
        <f t="shared" si="1"/>
        <v>-400000</v>
      </c>
      <c r="Z24" s="38">
        <f>+IF(X24&lt;&gt;0,+(Y24/X24)*100,0)</f>
        <v>-100</v>
      </c>
      <c r="AA24" s="39">
        <f>SUM(AA15:AA23)</f>
        <v>400000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300000</v>
      </c>
      <c r="F25" s="31">
        <f t="shared" si="2"/>
        <v>400000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400000</v>
      </c>
      <c r="Y25" s="31">
        <f t="shared" si="2"/>
        <v>-400000</v>
      </c>
      <c r="Z25" s="32">
        <f>+IF(X25&lt;&gt;0,+(Y25/X25)*100,0)</f>
        <v>-100</v>
      </c>
      <c r="AA25" s="33">
        <f>+AA12+AA24</f>
        <v>400000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300000</v>
      </c>
      <c r="F42" s="45">
        <f t="shared" si="6"/>
        <v>400000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400000</v>
      </c>
      <c r="Y42" s="45">
        <f t="shared" si="6"/>
        <v>-400000</v>
      </c>
      <c r="Z42" s="46">
        <f>+IF(X42&lt;&gt;0,+(Y42/X42)*100,0)</f>
        <v>-100</v>
      </c>
      <c r="AA42" s="47">
        <f>+AA25-AA40</f>
        <v>400000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-22745014</v>
      </c>
      <c r="D6" s="18"/>
      <c r="E6" s="19">
        <v>-93801653</v>
      </c>
      <c r="F6" s="20">
        <v>-93674484</v>
      </c>
      <c r="G6" s="20">
        <v>-27013837</v>
      </c>
      <c r="H6" s="20">
        <v>-7007548</v>
      </c>
      <c r="I6" s="20">
        <v>-9748660</v>
      </c>
      <c r="J6" s="20">
        <v>-43770045</v>
      </c>
      <c r="K6" s="20">
        <v>-9806006</v>
      </c>
      <c r="L6" s="20">
        <v>-10246679</v>
      </c>
      <c r="M6" s="20">
        <v>-7977634</v>
      </c>
      <c r="N6" s="20">
        <v>-28030319</v>
      </c>
      <c r="O6" s="20">
        <v>-6554248</v>
      </c>
      <c r="P6" s="20">
        <v>-7240249</v>
      </c>
      <c r="Q6" s="20">
        <v>-5471551</v>
      </c>
      <c r="R6" s="20">
        <v>-19266048</v>
      </c>
      <c r="S6" s="20">
        <v>-4017358</v>
      </c>
      <c r="T6" s="20">
        <v>-9797512</v>
      </c>
      <c r="U6" s="20">
        <v>-8127225</v>
      </c>
      <c r="V6" s="20">
        <v>-21942095</v>
      </c>
      <c r="W6" s="20">
        <v>-113008507</v>
      </c>
      <c r="X6" s="20">
        <v>-93674484</v>
      </c>
      <c r="Y6" s="20">
        <v>-19334023</v>
      </c>
      <c r="Z6" s="21">
        <v>20.639583133438986</v>
      </c>
      <c r="AA6" s="22">
        <v>-93674484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1807806</v>
      </c>
      <c r="D8" s="18"/>
      <c r="E8" s="19">
        <v>1791705</v>
      </c>
      <c r="F8" s="20">
        <v>1791705</v>
      </c>
      <c r="G8" s="20">
        <v>1921867</v>
      </c>
      <c r="H8" s="20">
        <v>56052</v>
      </c>
      <c r="I8" s="20">
        <v>35895</v>
      </c>
      <c r="J8" s="20">
        <v>2013814</v>
      </c>
      <c r="K8" s="20">
        <v>-14479</v>
      </c>
      <c r="L8" s="20">
        <v>51732</v>
      </c>
      <c r="M8" s="20">
        <v>58963</v>
      </c>
      <c r="N8" s="20">
        <v>96216</v>
      </c>
      <c r="O8" s="20">
        <v>37344</v>
      </c>
      <c r="P8" s="20">
        <v>49047</v>
      </c>
      <c r="Q8" s="20">
        <v>-47669</v>
      </c>
      <c r="R8" s="20">
        <v>38722</v>
      </c>
      <c r="S8" s="20">
        <v>32581</v>
      </c>
      <c r="T8" s="20">
        <v>-39379</v>
      </c>
      <c r="U8" s="20">
        <v>-22299</v>
      </c>
      <c r="V8" s="20">
        <v>-29097</v>
      </c>
      <c r="W8" s="20">
        <v>2119655</v>
      </c>
      <c r="X8" s="20">
        <v>1791705</v>
      </c>
      <c r="Y8" s="20">
        <v>327950</v>
      </c>
      <c r="Z8" s="21">
        <v>18.303794430444746</v>
      </c>
      <c r="AA8" s="22">
        <v>1791705</v>
      </c>
    </row>
    <row r="9" spans="1:27" x14ac:dyDescent="0.25">
      <c r="A9" s="23" t="s">
        <v>37</v>
      </c>
      <c r="B9" s="17" t="s">
        <v>32</v>
      </c>
      <c r="C9" s="18">
        <v>3768533</v>
      </c>
      <c r="D9" s="18"/>
      <c r="E9" s="19">
        <v>3708468</v>
      </c>
      <c r="F9" s="20">
        <v>3708468</v>
      </c>
      <c r="G9" s="20">
        <v>3839026</v>
      </c>
      <c r="H9" s="20">
        <v>58021</v>
      </c>
      <c r="I9" s="20">
        <v>114831</v>
      </c>
      <c r="J9" s="20">
        <v>4011878</v>
      </c>
      <c r="K9" s="20">
        <v>331712</v>
      </c>
      <c r="L9" s="20">
        <v>71109</v>
      </c>
      <c r="M9" s="20">
        <v>106525</v>
      </c>
      <c r="N9" s="20">
        <v>509346</v>
      </c>
      <c r="O9" s="20">
        <v>13242</v>
      </c>
      <c r="P9" s="20">
        <v>96649</v>
      </c>
      <c r="Q9" s="20">
        <v>420</v>
      </c>
      <c r="R9" s="20">
        <v>110311</v>
      </c>
      <c r="S9" s="20">
        <v>2876</v>
      </c>
      <c r="T9" s="20">
        <v>120361</v>
      </c>
      <c r="U9" s="20">
        <v>1496</v>
      </c>
      <c r="V9" s="20">
        <v>124733</v>
      </c>
      <c r="W9" s="20">
        <v>4756268</v>
      </c>
      <c r="X9" s="20">
        <v>3708468</v>
      </c>
      <c r="Y9" s="20">
        <v>1047800</v>
      </c>
      <c r="Z9" s="21">
        <v>28.254254856722504</v>
      </c>
      <c r="AA9" s="22">
        <v>3708468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-1392541</v>
      </c>
      <c r="D11" s="18"/>
      <c r="E11" s="19">
        <v>-1203468</v>
      </c>
      <c r="F11" s="20">
        <v>-1203468</v>
      </c>
      <c r="G11" s="20">
        <v>-1406705</v>
      </c>
      <c r="H11" s="20">
        <v>-20637</v>
      </c>
      <c r="I11" s="20">
        <v>-27617</v>
      </c>
      <c r="J11" s="20">
        <v>-1454959</v>
      </c>
      <c r="K11" s="20">
        <v>2182001</v>
      </c>
      <c r="L11" s="20">
        <v>-32461</v>
      </c>
      <c r="M11" s="20">
        <v>299164</v>
      </c>
      <c r="N11" s="20">
        <v>2448704</v>
      </c>
      <c r="O11" s="20">
        <v>67601</v>
      </c>
      <c r="P11" s="20">
        <v>456996</v>
      </c>
      <c r="Q11" s="20">
        <v>-37893</v>
      </c>
      <c r="R11" s="20">
        <v>486704</v>
      </c>
      <c r="S11" s="20"/>
      <c r="T11" s="20">
        <v>29250</v>
      </c>
      <c r="U11" s="20">
        <v>-110315</v>
      </c>
      <c r="V11" s="20">
        <v>-81065</v>
      </c>
      <c r="W11" s="20">
        <v>1399384</v>
      </c>
      <c r="X11" s="20">
        <v>-1203468</v>
      </c>
      <c r="Y11" s="20">
        <v>2602852</v>
      </c>
      <c r="Z11" s="21">
        <v>-216.27928619622625</v>
      </c>
      <c r="AA11" s="22">
        <v>-1203468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-18561216</v>
      </c>
      <c r="D12" s="29">
        <f>SUM(D6:D11)</f>
        <v>0</v>
      </c>
      <c r="E12" s="30">
        <f t="shared" si="0"/>
        <v>-89504948</v>
      </c>
      <c r="F12" s="31">
        <f t="shared" si="0"/>
        <v>-89377779</v>
      </c>
      <c r="G12" s="31">
        <f t="shared" si="0"/>
        <v>-22659649</v>
      </c>
      <c r="H12" s="31">
        <f t="shared" si="0"/>
        <v>-6914112</v>
      </c>
      <c r="I12" s="31">
        <f t="shared" si="0"/>
        <v>-9625551</v>
      </c>
      <c r="J12" s="31">
        <f t="shared" si="0"/>
        <v>-39199312</v>
      </c>
      <c r="K12" s="31">
        <f t="shared" si="0"/>
        <v>-7306772</v>
      </c>
      <c r="L12" s="31">
        <f t="shared" si="0"/>
        <v>-10156299</v>
      </c>
      <c r="M12" s="31">
        <f t="shared" si="0"/>
        <v>-7512982</v>
      </c>
      <c r="N12" s="31">
        <f t="shared" si="0"/>
        <v>-24976053</v>
      </c>
      <c r="O12" s="31">
        <f t="shared" si="0"/>
        <v>-6436061</v>
      </c>
      <c r="P12" s="31">
        <f t="shared" si="0"/>
        <v>-6637557</v>
      </c>
      <c r="Q12" s="31">
        <f t="shared" si="0"/>
        <v>-5556693</v>
      </c>
      <c r="R12" s="31">
        <f t="shared" si="0"/>
        <v>-18630311</v>
      </c>
      <c r="S12" s="31">
        <f t="shared" si="0"/>
        <v>-3981901</v>
      </c>
      <c r="T12" s="31">
        <f t="shared" si="0"/>
        <v>-9687280</v>
      </c>
      <c r="U12" s="31">
        <f t="shared" si="0"/>
        <v>-8258343</v>
      </c>
      <c r="V12" s="31">
        <f t="shared" si="0"/>
        <v>-21927524</v>
      </c>
      <c r="W12" s="31">
        <f t="shared" si="0"/>
        <v>-104733200</v>
      </c>
      <c r="X12" s="31">
        <f t="shared" si="0"/>
        <v>-89377779</v>
      </c>
      <c r="Y12" s="31">
        <f t="shared" si="0"/>
        <v>-15355421</v>
      </c>
      <c r="Z12" s="32">
        <f>+IF(X12&lt;&gt;0,+(Y12/X12)*100,0)</f>
        <v>17.180356428413823</v>
      </c>
      <c r="AA12" s="33">
        <f>SUM(AA6:AA11)</f>
        <v>-89377779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15713288</v>
      </c>
      <c r="D19" s="18"/>
      <c r="E19" s="19">
        <v>15693915</v>
      </c>
      <c r="F19" s="20">
        <v>15693915</v>
      </c>
      <c r="G19" s="20">
        <v>15713288</v>
      </c>
      <c r="H19" s="20"/>
      <c r="I19" s="20"/>
      <c r="J19" s="20">
        <v>15713288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15713288</v>
      </c>
      <c r="X19" s="20">
        <v>15693915</v>
      </c>
      <c r="Y19" s="20">
        <v>19373</v>
      </c>
      <c r="Z19" s="21">
        <v>0.12344274835182935</v>
      </c>
      <c r="AA19" s="22">
        <v>15693915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15713288</v>
      </c>
      <c r="D24" s="29">
        <f>SUM(D15:D23)</f>
        <v>0</v>
      </c>
      <c r="E24" s="36">
        <f t="shared" si="1"/>
        <v>15693915</v>
      </c>
      <c r="F24" s="37">
        <f t="shared" si="1"/>
        <v>15693915</v>
      </c>
      <c r="G24" s="37">
        <f t="shared" si="1"/>
        <v>15713288</v>
      </c>
      <c r="H24" s="37">
        <f t="shared" si="1"/>
        <v>0</v>
      </c>
      <c r="I24" s="37">
        <f t="shared" si="1"/>
        <v>0</v>
      </c>
      <c r="J24" s="37">
        <f t="shared" si="1"/>
        <v>15713288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15713288</v>
      </c>
      <c r="X24" s="37">
        <f t="shared" si="1"/>
        <v>15693915</v>
      </c>
      <c r="Y24" s="37">
        <f t="shared" si="1"/>
        <v>19373</v>
      </c>
      <c r="Z24" s="38">
        <f>+IF(X24&lt;&gt;0,+(Y24/X24)*100,0)</f>
        <v>0.12344274835182935</v>
      </c>
      <c r="AA24" s="39">
        <f>SUM(AA15:AA23)</f>
        <v>15693915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-2847928</v>
      </c>
      <c r="D25" s="29">
        <f>+D12+D24</f>
        <v>0</v>
      </c>
      <c r="E25" s="30">
        <f t="shared" si="2"/>
        <v>-73811033</v>
      </c>
      <c r="F25" s="31">
        <f t="shared" si="2"/>
        <v>-73683864</v>
      </c>
      <c r="G25" s="31">
        <f t="shared" si="2"/>
        <v>-6946361</v>
      </c>
      <c r="H25" s="31">
        <f t="shared" si="2"/>
        <v>-6914112</v>
      </c>
      <c r="I25" s="31">
        <f t="shared" si="2"/>
        <v>-9625551</v>
      </c>
      <c r="J25" s="31">
        <f t="shared" si="2"/>
        <v>-23486024</v>
      </c>
      <c r="K25" s="31">
        <f t="shared" si="2"/>
        <v>-7306772</v>
      </c>
      <c r="L25" s="31">
        <f t="shared" si="2"/>
        <v>-10156299</v>
      </c>
      <c r="M25" s="31">
        <f t="shared" si="2"/>
        <v>-7512982</v>
      </c>
      <c r="N25" s="31">
        <f t="shared" si="2"/>
        <v>-24976053</v>
      </c>
      <c r="O25" s="31">
        <f t="shared" si="2"/>
        <v>-6436061</v>
      </c>
      <c r="P25" s="31">
        <f t="shared" si="2"/>
        <v>-6637557</v>
      </c>
      <c r="Q25" s="31">
        <f t="shared" si="2"/>
        <v>-5556693</v>
      </c>
      <c r="R25" s="31">
        <f t="shared" si="2"/>
        <v>-18630311</v>
      </c>
      <c r="S25" s="31">
        <f t="shared" si="2"/>
        <v>-3981901</v>
      </c>
      <c r="T25" s="31">
        <f t="shared" si="2"/>
        <v>-9687280</v>
      </c>
      <c r="U25" s="31">
        <f t="shared" si="2"/>
        <v>-8258343</v>
      </c>
      <c r="V25" s="31">
        <f t="shared" si="2"/>
        <v>-21927524</v>
      </c>
      <c r="W25" s="31">
        <f t="shared" si="2"/>
        <v>-89019912</v>
      </c>
      <c r="X25" s="31">
        <f t="shared" si="2"/>
        <v>-73683864</v>
      </c>
      <c r="Y25" s="31">
        <f t="shared" si="2"/>
        <v>-15336048</v>
      </c>
      <c r="Z25" s="32">
        <f>+IF(X25&lt;&gt;0,+(Y25/X25)*100,0)</f>
        <v>20.813305882004236</v>
      </c>
      <c r="AA25" s="33">
        <f>+AA12+AA24</f>
        <v>-73683864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-1769</v>
      </c>
      <c r="D31" s="18"/>
      <c r="E31" s="19">
        <v>1631</v>
      </c>
      <c r="F31" s="20">
        <v>1631</v>
      </c>
      <c r="G31" s="20">
        <v>-1769</v>
      </c>
      <c r="H31" s="20"/>
      <c r="I31" s="20"/>
      <c r="J31" s="20">
        <v>-1769</v>
      </c>
      <c r="K31" s="20">
        <v>2000</v>
      </c>
      <c r="L31" s="20"/>
      <c r="M31" s="20"/>
      <c r="N31" s="20">
        <v>2000</v>
      </c>
      <c r="O31" s="20"/>
      <c r="P31" s="20"/>
      <c r="Q31" s="20"/>
      <c r="R31" s="20"/>
      <c r="S31" s="20"/>
      <c r="T31" s="20"/>
      <c r="U31" s="20">
        <v>600</v>
      </c>
      <c r="V31" s="20">
        <v>600</v>
      </c>
      <c r="W31" s="20">
        <v>831</v>
      </c>
      <c r="X31" s="20">
        <v>1631</v>
      </c>
      <c r="Y31" s="20">
        <v>-800</v>
      </c>
      <c r="Z31" s="21">
        <v>-49.049662783568365</v>
      </c>
      <c r="AA31" s="22">
        <v>1631</v>
      </c>
    </row>
    <row r="32" spans="1:27" x14ac:dyDescent="0.25">
      <c r="A32" s="23" t="s">
        <v>58</v>
      </c>
      <c r="B32" s="17" t="s">
        <v>32</v>
      </c>
      <c r="C32" s="18">
        <v>-546028</v>
      </c>
      <c r="D32" s="18"/>
      <c r="E32" s="19">
        <v>-70820942</v>
      </c>
      <c r="F32" s="20">
        <v>-70820942</v>
      </c>
      <c r="G32" s="20">
        <v>-4393177</v>
      </c>
      <c r="H32" s="20">
        <v>-6921633</v>
      </c>
      <c r="I32" s="20">
        <v>-9017766</v>
      </c>
      <c r="J32" s="20">
        <v>-20332576</v>
      </c>
      <c r="K32" s="20">
        <v>-7332385</v>
      </c>
      <c r="L32" s="20">
        <v>-9935259</v>
      </c>
      <c r="M32" s="20">
        <v>-7347140</v>
      </c>
      <c r="N32" s="20">
        <v>-24614784</v>
      </c>
      <c r="O32" s="20">
        <v>-6696811</v>
      </c>
      <c r="P32" s="20">
        <v>-6705133</v>
      </c>
      <c r="Q32" s="20">
        <v>-5800003</v>
      </c>
      <c r="R32" s="20">
        <v>-19201947</v>
      </c>
      <c r="S32" s="20">
        <v>-4214056</v>
      </c>
      <c r="T32" s="20">
        <v>-9201631</v>
      </c>
      <c r="U32" s="20">
        <v>-7765730</v>
      </c>
      <c r="V32" s="20">
        <v>-21181417</v>
      </c>
      <c r="W32" s="20">
        <v>-85330724</v>
      </c>
      <c r="X32" s="20">
        <v>-70820942</v>
      </c>
      <c r="Y32" s="20">
        <v>-14509782</v>
      </c>
      <c r="Z32" s="21">
        <v>20.487982212944868</v>
      </c>
      <c r="AA32" s="22">
        <v>-70820942</v>
      </c>
    </row>
    <row r="33" spans="1:27" x14ac:dyDescent="0.25">
      <c r="A33" s="23" t="s">
        <v>59</v>
      </c>
      <c r="B33" s="17" t="s">
        <v>32</v>
      </c>
      <c r="C33" s="18">
        <v>1993932</v>
      </c>
      <c r="D33" s="18"/>
      <c r="E33" s="19">
        <v>1621641</v>
      </c>
      <c r="F33" s="20">
        <v>1621641</v>
      </c>
      <c r="G33" s="20">
        <v>1993932</v>
      </c>
      <c r="H33" s="20"/>
      <c r="I33" s="20"/>
      <c r="J33" s="20">
        <v>1993932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1993932</v>
      </c>
      <c r="X33" s="20">
        <v>1621641</v>
      </c>
      <c r="Y33" s="20">
        <v>372291</v>
      </c>
      <c r="Z33" s="21">
        <v>22.957670655835663</v>
      </c>
      <c r="AA33" s="22">
        <v>1621641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1446135</v>
      </c>
      <c r="D34" s="29">
        <f>SUM(D29:D33)</f>
        <v>0</v>
      </c>
      <c r="E34" s="30">
        <f t="shared" si="3"/>
        <v>-69197670</v>
      </c>
      <c r="F34" s="31">
        <f t="shared" si="3"/>
        <v>-69197670</v>
      </c>
      <c r="G34" s="31">
        <f t="shared" si="3"/>
        <v>-2401014</v>
      </c>
      <c r="H34" s="31">
        <f t="shared" si="3"/>
        <v>-6921633</v>
      </c>
      <c r="I34" s="31">
        <f t="shared" si="3"/>
        <v>-9017766</v>
      </c>
      <c r="J34" s="31">
        <f t="shared" si="3"/>
        <v>-18340413</v>
      </c>
      <c r="K34" s="31">
        <f t="shared" si="3"/>
        <v>-7330385</v>
      </c>
      <c r="L34" s="31">
        <f t="shared" si="3"/>
        <v>-9935259</v>
      </c>
      <c r="M34" s="31">
        <f t="shared" si="3"/>
        <v>-7347140</v>
      </c>
      <c r="N34" s="31">
        <f t="shared" si="3"/>
        <v>-24612784</v>
      </c>
      <c r="O34" s="31">
        <f t="shared" si="3"/>
        <v>-6696811</v>
      </c>
      <c r="P34" s="31">
        <f t="shared" si="3"/>
        <v>-6705133</v>
      </c>
      <c r="Q34" s="31">
        <f t="shared" si="3"/>
        <v>-5800003</v>
      </c>
      <c r="R34" s="31">
        <f t="shared" si="3"/>
        <v>-19201947</v>
      </c>
      <c r="S34" s="31">
        <f t="shared" si="3"/>
        <v>-4214056</v>
      </c>
      <c r="T34" s="31">
        <f t="shared" si="3"/>
        <v>-9201631</v>
      </c>
      <c r="U34" s="31">
        <f t="shared" si="3"/>
        <v>-7765130</v>
      </c>
      <c r="V34" s="31">
        <f t="shared" si="3"/>
        <v>-21180817</v>
      </c>
      <c r="W34" s="31">
        <f t="shared" si="3"/>
        <v>-83335961</v>
      </c>
      <c r="X34" s="31">
        <f t="shared" si="3"/>
        <v>-69197670</v>
      </c>
      <c r="Y34" s="31">
        <f t="shared" si="3"/>
        <v>-14138291</v>
      </c>
      <c r="Z34" s="32">
        <f>+IF(X34&lt;&gt;0,+(Y34/X34)*100,0)</f>
        <v>20.431744305841512</v>
      </c>
      <c r="AA34" s="33">
        <f>SUM(AA29:AA33)</f>
        <v>-69197670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1446135</v>
      </c>
      <c r="D40" s="29">
        <f>+D34+D39</f>
        <v>0</v>
      </c>
      <c r="E40" s="30">
        <f t="shared" si="5"/>
        <v>-69197670</v>
      </c>
      <c r="F40" s="31">
        <f t="shared" si="5"/>
        <v>-69197670</v>
      </c>
      <c r="G40" s="31">
        <f t="shared" si="5"/>
        <v>-2401014</v>
      </c>
      <c r="H40" s="31">
        <f t="shared" si="5"/>
        <v>-6921633</v>
      </c>
      <c r="I40" s="31">
        <f t="shared" si="5"/>
        <v>-9017766</v>
      </c>
      <c r="J40" s="31">
        <f t="shared" si="5"/>
        <v>-18340413</v>
      </c>
      <c r="K40" s="31">
        <f t="shared" si="5"/>
        <v>-7330385</v>
      </c>
      <c r="L40" s="31">
        <f t="shared" si="5"/>
        <v>-9935259</v>
      </c>
      <c r="M40" s="31">
        <f t="shared" si="5"/>
        <v>-7347140</v>
      </c>
      <c r="N40" s="31">
        <f t="shared" si="5"/>
        <v>-24612784</v>
      </c>
      <c r="O40" s="31">
        <f t="shared" si="5"/>
        <v>-6696811</v>
      </c>
      <c r="P40" s="31">
        <f t="shared" si="5"/>
        <v>-6705133</v>
      </c>
      <c r="Q40" s="31">
        <f t="shared" si="5"/>
        <v>-5800003</v>
      </c>
      <c r="R40" s="31">
        <f t="shared" si="5"/>
        <v>-19201947</v>
      </c>
      <c r="S40" s="31">
        <f t="shared" si="5"/>
        <v>-4214056</v>
      </c>
      <c r="T40" s="31">
        <f t="shared" si="5"/>
        <v>-9201631</v>
      </c>
      <c r="U40" s="31">
        <f t="shared" si="5"/>
        <v>-7765130</v>
      </c>
      <c r="V40" s="31">
        <f t="shared" si="5"/>
        <v>-21180817</v>
      </c>
      <c r="W40" s="31">
        <f t="shared" si="5"/>
        <v>-83335961</v>
      </c>
      <c r="X40" s="31">
        <f t="shared" si="5"/>
        <v>-69197670</v>
      </c>
      <c r="Y40" s="31">
        <f t="shared" si="5"/>
        <v>-14138291</v>
      </c>
      <c r="Z40" s="32">
        <f>+IF(X40&lt;&gt;0,+(Y40/X40)*100,0)</f>
        <v>20.431744305841512</v>
      </c>
      <c r="AA40" s="33">
        <f>+AA34+AA39</f>
        <v>-69197670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-4294063</v>
      </c>
      <c r="D42" s="43">
        <f>+D25-D40</f>
        <v>0</v>
      </c>
      <c r="E42" s="44">
        <f t="shared" si="6"/>
        <v>-4613363</v>
      </c>
      <c r="F42" s="45">
        <f t="shared" si="6"/>
        <v>-4486194</v>
      </c>
      <c r="G42" s="45">
        <f t="shared" si="6"/>
        <v>-4545347</v>
      </c>
      <c r="H42" s="45">
        <f t="shared" si="6"/>
        <v>7521</v>
      </c>
      <c r="I42" s="45">
        <f t="shared" si="6"/>
        <v>-607785</v>
      </c>
      <c r="J42" s="45">
        <f t="shared" si="6"/>
        <v>-5145611</v>
      </c>
      <c r="K42" s="45">
        <f t="shared" si="6"/>
        <v>23613</v>
      </c>
      <c r="L42" s="45">
        <f t="shared" si="6"/>
        <v>-221040</v>
      </c>
      <c r="M42" s="45">
        <f t="shared" si="6"/>
        <v>-165842</v>
      </c>
      <c r="N42" s="45">
        <f t="shared" si="6"/>
        <v>-363269</v>
      </c>
      <c r="O42" s="45">
        <f t="shared" si="6"/>
        <v>260750</v>
      </c>
      <c r="P42" s="45">
        <f t="shared" si="6"/>
        <v>67576</v>
      </c>
      <c r="Q42" s="45">
        <f t="shared" si="6"/>
        <v>243310</v>
      </c>
      <c r="R42" s="45">
        <f t="shared" si="6"/>
        <v>571636</v>
      </c>
      <c r="S42" s="45">
        <f t="shared" si="6"/>
        <v>232155</v>
      </c>
      <c r="T42" s="45">
        <f t="shared" si="6"/>
        <v>-485649</v>
      </c>
      <c r="U42" s="45">
        <f t="shared" si="6"/>
        <v>-493213</v>
      </c>
      <c r="V42" s="45">
        <f t="shared" si="6"/>
        <v>-746707</v>
      </c>
      <c r="W42" s="45">
        <f t="shared" si="6"/>
        <v>-5683951</v>
      </c>
      <c r="X42" s="45">
        <f t="shared" si="6"/>
        <v>-4486194</v>
      </c>
      <c r="Y42" s="45">
        <f t="shared" si="6"/>
        <v>-1197757</v>
      </c>
      <c r="Z42" s="46">
        <f>+IF(X42&lt;&gt;0,+(Y42/X42)*100,0)</f>
        <v>26.698733937943835</v>
      </c>
      <c r="AA42" s="47">
        <f>+AA25-AA40</f>
        <v>-4486194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-2144340</v>
      </c>
      <c r="F45" s="20">
        <v>-2017170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-2017170</v>
      </c>
      <c r="Y45" s="20">
        <v>2017170</v>
      </c>
      <c r="Z45" s="48">
        <v>-100</v>
      </c>
      <c r="AA45" s="22">
        <v>-2017170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-2144340</v>
      </c>
      <c r="F48" s="53">
        <f t="shared" si="7"/>
        <v>-2017170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-2017170</v>
      </c>
      <c r="Y48" s="53">
        <f t="shared" si="7"/>
        <v>2017170</v>
      </c>
      <c r="Z48" s="54">
        <f>+IF(X48&lt;&gt;0,+(Y48/X48)*100,0)</f>
        <v>-100</v>
      </c>
      <c r="AA48" s="55">
        <f>SUM(AA45:AA47)</f>
        <v>-2017170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-72367398</v>
      </c>
      <c r="D6" s="18"/>
      <c r="E6" s="19">
        <v>-82720073</v>
      </c>
      <c r="F6" s="20">
        <v>-111050044</v>
      </c>
      <c r="G6" s="20">
        <v>-70413288</v>
      </c>
      <c r="H6" s="20">
        <v>-993336</v>
      </c>
      <c r="I6" s="20">
        <v>-1037236</v>
      </c>
      <c r="J6" s="20">
        <v>-72443860</v>
      </c>
      <c r="K6" s="20">
        <v>-318089</v>
      </c>
      <c r="L6" s="20">
        <v>1126266</v>
      </c>
      <c r="M6" s="20">
        <v>613169</v>
      </c>
      <c r="N6" s="20">
        <v>1421346</v>
      </c>
      <c r="O6" s="20">
        <v>-2876630</v>
      </c>
      <c r="P6" s="20">
        <v>-309097</v>
      </c>
      <c r="Q6" s="20">
        <v>567228</v>
      </c>
      <c r="R6" s="20">
        <v>-2618499</v>
      </c>
      <c r="S6" s="20">
        <v>13359</v>
      </c>
      <c r="T6" s="20">
        <v>-2176455</v>
      </c>
      <c r="U6" s="20">
        <v>-6523936</v>
      </c>
      <c r="V6" s="20">
        <v>-8687032</v>
      </c>
      <c r="W6" s="20">
        <v>-82328045</v>
      </c>
      <c r="X6" s="20">
        <v>-111050044</v>
      </c>
      <c r="Y6" s="20">
        <v>28721999</v>
      </c>
      <c r="Z6" s="21">
        <v>-25.864014065586506</v>
      </c>
      <c r="AA6" s="22">
        <v>-111050044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-17473027</v>
      </c>
      <c r="D8" s="18"/>
      <c r="E8" s="19">
        <v>-7364947</v>
      </c>
      <c r="F8" s="20">
        <v>12491234</v>
      </c>
      <c r="G8" s="20">
        <v>-2043820</v>
      </c>
      <c r="H8" s="20">
        <v>20747115</v>
      </c>
      <c r="I8" s="20">
        <v>-1259260</v>
      </c>
      <c r="J8" s="20">
        <v>17444035</v>
      </c>
      <c r="K8" s="20">
        <v>628135</v>
      </c>
      <c r="L8" s="20">
        <v>606241</v>
      </c>
      <c r="M8" s="20">
        <v>341320</v>
      </c>
      <c r="N8" s="20">
        <v>1575696</v>
      </c>
      <c r="O8" s="20">
        <v>1156348</v>
      </c>
      <c r="P8" s="20">
        <v>848670</v>
      </c>
      <c r="Q8" s="20">
        <v>-45013</v>
      </c>
      <c r="R8" s="20">
        <v>1960005</v>
      </c>
      <c r="S8" s="20">
        <v>772255</v>
      </c>
      <c r="T8" s="20">
        <v>-4258709</v>
      </c>
      <c r="U8" s="20">
        <v>-1417385</v>
      </c>
      <c r="V8" s="20">
        <v>-4903839</v>
      </c>
      <c r="W8" s="20">
        <v>16075897</v>
      </c>
      <c r="X8" s="20">
        <v>12491234</v>
      </c>
      <c r="Y8" s="20">
        <v>3584663</v>
      </c>
      <c r="Z8" s="21">
        <v>28.697428932962112</v>
      </c>
      <c r="AA8" s="22">
        <v>12491234</v>
      </c>
    </row>
    <row r="9" spans="1:27" x14ac:dyDescent="0.25">
      <c r="A9" s="23" t="s">
        <v>37</v>
      </c>
      <c r="B9" s="17" t="s">
        <v>32</v>
      </c>
      <c r="C9" s="18">
        <v>14428943</v>
      </c>
      <c r="D9" s="18"/>
      <c r="E9" s="19">
        <v>4223957</v>
      </c>
      <c r="F9" s="20">
        <v>15285406</v>
      </c>
      <c r="G9" s="20">
        <v>12651246</v>
      </c>
      <c r="H9" s="20">
        <v>3159591</v>
      </c>
      <c r="I9" s="20">
        <v>480920</v>
      </c>
      <c r="J9" s="20">
        <v>16291757</v>
      </c>
      <c r="K9" s="20">
        <v>473719</v>
      </c>
      <c r="L9" s="20">
        <v>660774</v>
      </c>
      <c r="M9" s="20">
        <v>140594</v>
      </c>
      <c r="N9" s="20">
        <v>1275087</v>
      </c>
      <c r="O9" s="20">
        <v>773791</v>
      </c>
      <c r="P9" s="20">
        <v>446799</v>
      </c>
      <c r="Q9" s="20">
        <v>378888</v>
      </c>
      <c r="R9" s="20">
        <v>1599478</v>
      </c>
      <c r="S9" s="20">
        <v>403919</v>
      </c>
      <c r="T9" s="20">
        <v>555223</v>
      </c>
      <c r="U9" s="20">
        <v>674467</v>
      </c>
      <c r="V9" s="20">
        <v>1633609</v>
      </c>
      <c r="W9" s="20">
        <v>20799931</v>
      </c>
      <c r="X9" s="20">
        <v>15285406</v>
      </c>
      <c r="Y9" s="20">
        <v>5514525</v>
      </c>
      <c r="Z9" s="21">
        <v>36.077059385926681</v>
      </c>
      <c r="AA9" s="22">
        <v>15285406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-26408150</v>
      </c>
      <c r="D11" s="18"/>
      <c r="E11" s="19">
        <v>-8385606</v>
      </c>
      <c r="F11" s="20">
        <v>-34268148</v>
      </c>
      <c r="G11" s="20">
        <v>-26470590</v>
      </c>
      <c r="H11" s="20">
        <v>-585934</v>
      </c>
      <c r="I11" s="20">
        <v>-1553399</v>
      </c>
      <c r="J11" s="20">
        <v>-28609923</v>
      </c>
      <c r="K11" s="20">
        <v>-731212</v>
      </c>
      <c r="L11" s="20">
        <v>-930995</v>
      </c>
      <c r="M11" s="20">
        <v>-993514</v>
      </c>
      <c r="N11" s="20">
        <v>-2655721</v>
      </c>
      <c r="O11" s="20">
        <v>-817769</v>
      </c>
      <c r="P11" s="20">
        <v>-239622</v>
      </c>
      <c r="Q11" s="20">
        <v>-1147050</v>
      </c>
      <c r="R11" s="20">
        <v>-2204441</v>
      </c>
      <c r="S11" s="20">
        <v>-65981</v>
      </c>
      <c r="T11" s="20">
        <v>-439457</v>
      </c>
      <c r="U11" s="20">
        <v>-109068</v>
      </c>
      <c r="V11" s="20">
        <v>-614506</v>
      </c>
      <c r="W11" s="20">
        <v>-34084591</v>
      </c>
      <c r="X11" s="20">
        <v>-34268148</v>
      </c>
      <c r="Y11" s="20">
        <v>183557</v>
      </c>
      <c r="Z11" s="21">
        <v>-0.53564902311032392</v>
      </c>
      <c r="AA11" s="22">
        <v>-34268148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-101819632</v>
      </c>
      <c r="D12" s="29">
        <f>SUM(D6:D11)</f>
        <v>0</v>
      </c>
      <c r="E12" s="30">
        <f t="shared" si="0"/>
        <v>-94246669</v>
      </c>
      <c r="F12" s="31">
        <f t="shared" si="0"/>
        <v>-117541552</v>
      </c>
      <c r="G12" s="31">
        <f t="shared" si="0"/>
        <v>-86276452</v>
      </c>
      <c r="H12" s="31">
        <f t="shared" si="0"/>
        <v>22327436</v>
      </c>
      <c r="I12" s="31">
        <f t="shared" si="0"/>
        <v>-3368975</v>
      </c>
      <c r="J12" s="31">
        <f t="shared" si="0"/>
        <v>-67317991</v>
      </c>
      <c r="K12" s="31">
        <f t="shared" si="0"/>
        <v>52553</v>
      </c>
      <c r="L12" s="31">
        <f t="shared" si="0"/>
        <v>1462286</v>
      </c>
      <c r="M12" s="31">
        <f t="shared" si="0"/>
        <v>101569</v>
      </c>
      <c r="N12" s="31">
        <f t="shared" si="0"/>
        <v>1616408</v>
      </c>
      <c r="O12" s="31">
        <f t="shared" si="0"/>
        <v>-1764260</v>
      </c>
      <c r="P12" s="31">
        <f t="shared" si="0"/>
        <v>746750</v>
      </c>
      <c r="Q12" s="31">
        <f t="shared" si="0"/>
        <v>-245947</v>
      </c>
      <c r="R12" s="31">
        <f t="shared" si="0"/>
        <v>-1263457</v>
      </c>
      <c r="S12" s="31">
        <f t="shared" si="0"/>
        <v>1123552</v>
      </c>
      <c r="T12" s="31">
        <f t="shared" si="0"/>
        <v>-6319398</v>
      </c>
      <c r="U12" s="31">
        <f t="shared" si="0"/>
        <v>-7375922</v>
      </c>
      <c r="V12" s="31">
        <f t="shared" si="0"/>
        <v>-12571768</v>
      </c>
      <c r="W12" s="31">
        <f t="shared" si="0"/>
        <v>-79536808</v>
      </c>
      <c r="X12" s="31">
        <f t="shared" si="0"/>
        <v>-117541552</v>
      </c>
      <c r="Y12" s="31">
        <f t="shared" si="0"/>
        <v>38004744</v>
      </c>
      <c r="Z12" s="32">
        <f>+IF(X12&lt;&gt;0,+(Y12/X12)*100,0)</f>
        <v>-32.333028918998792</v>
      </c>
      <c r="AA12" s="33">
        <f>SUM(AA6:AA11)</f>
        <v>-117541552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-21560542</v>
      </c>
      <c r="D19" s="18"/>
      <c r="E19" s="19">
        <v>-20208248</v>
      </c>
      <c r="F19" s="20">
        <v>-18388540</v>
      </c>
      <c r="G19" s="20">
        <v>-21246236</v>
      </c>
      <c r="H19" s="20">
        <v>-215214</v>
      </c>
      <c r="I19" s="20">
        <v>77832</v>
      </c>
      <c r="J19" s="20">
        <v>-21383618</v>
      </c>
      <c r="K19" s="20">
        <v>49421</v>
      </c>
      <c r="L19" s="20">
        <v>89098</v>
      </c>
      <c r="M19" s="20"/>
      <c r="N19" s="20">
        <v>138519</v>
      </c>
      <c r="O19" s="20">
        <v>30348</v>
      </c>
      <c r="P19" s="20">
        <v>157530</v>
      </c>
      <c r="Q19" s="20">
        <v>351452</v>
      </c>
      <c r="R19" s="20">
        <v>539330</v>
      </c>
      <c r="S19" s="20">
        <v>442120</v>
      </c>
      <c r="T19" s="20">
        <v>43300</v>
      </c>
      <c r="U19" s="20">
        <v>552406</v>
      </c>
      <c r="V19" s="20">
        <v>1037826</v>
      </c>
      <c r="W19" s="20">
        <v>-19667943</v>
      </c>
      <c r="X19" s="20">
        <v>-18388540</v>
      </c>
      <c r="Y19" s="20">
        <v>-1279403</v>
      </c>
      <c r="Z19" s="21">
        <v>6.95761055526975</v>
      </c>
      <c r="AA19" s="22">
        <v>-18388540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>
        <v>21696</v>
      </c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-21560542</v>
      </c>
      <c r="D24" s="29">
        <f>SUM(D15:D23)</f>
        <v>0</v>
      </c>
      <c r="E24" s="36">
        <f t="shared" si="1"/>
        <v>-20186552</v>
      </c>
      <c r="F24" s="37">
        <f t="shared" si="1"/>
        <v>-18388540</v>
      </c>
      <c r="G24" s="37">
        <f t="shared" si="1"/>
        <v>-21246236</v>
      </c>
      <c r="H24" s="37">
        <f t="shared" si="1"/>
        <v>-215214</v>
      </c>
      <c r="I24" s="37">
        <f t="shared" si="1"/>
        <v>77832</v>
      </c>
      <c r="J24" s="37">
        <f t="shared" si="1"/>
        <v>-21383618</v>
      </c>
      <c r="K24" s="37">
        <f t="shared" si="1"/>
        <v>49421</v>
      </c>
      <c r="L24" s="37">
        <f t="shared" si="1"/>
        <v>89098</v>
      </c>
      <c r="M24" s="37">
        <f t="shared" si="1"/>
        <v>0</v>
      </c>
      <c r="N24" s="37">
        <f t="shared" si="1"/>
        <v>138519</v>
      </c>
      <c r="O24" s="37">
        <f t="shared" si="1"/>
        <v>30348</v>
      </c>
      <c r="P24" s="37">
        <f t="shared" si="1"/>
        <v>157530</v>
      </c>
      <c r="Q24" s="37">
        <f t="shared" si="1"/>
        <v>351452</v>
      </c>
      <c r="R24" s="37">
        <f t="shared" si="1"/>
        <v>539330</v>
      </c>
      <c r="S24" s="37">
        <f t="shared" si="1"/>
        <v>442120</v>
      </c>
      <c r="T24" s="37">
        <f t="shared" si="1"/>
        <v>43300</v>
      </c>
      <c r="U24" s="37">
        <f t="shared" si="1"/>
        <v>552406</v>
      </c>
      <c r="V24" s="37">
        <f t="shared" si="1"/>
        <v>1037826</v>
      </c>
      <c r="W24" s="37">
        <f t="shared" si="1"/>
        <v>-19667943</v>
      </c>
      <c r="X24" s="37">
        <f t="shared" si="1"/>
        <v>-18388540</v>
      </c>
      <c r="Y24" s="37">
        <f t="shared" si="1"/>
        <v>-1279403</v>
      </c>
      <c r="Z24" s="38">
        <f>+IF(X24&lt;&gt;0,+(Y24/X24)*100,0)</f>
        <v>6.95761055526975</v>
      </c>
      <c r="AA24" s="39">
        <f>SUM(AA15:AA23)</f>
        <v>-18388540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-123380174</v>
      </c>
      <c r="D25" s="29">
        <f>+D12+D24</f>
        <v>0</v>
      </c>
      <c r="E25" s="30">
        <f t="shared" si="2"/>
        <v>-114433221</v>
      </c>
      <c r="F25" s="31">
        <f t="shared" si="2"/>
        <v>-135930092</v>
      </c>
      <c r="G25" s="31">
        <f t="shared" si="2"/>
        <v>-107522688</v>
      </c>
      <c r="H25" s="31">
        <f t="shared" si="2"/>
        <v>22112222</v>
      </c>
      <c r="I25" s="31">
        <f t="shared" si="2"/>
        <v>-3291143</v>
      </c>
      <c r="J25" s="31">
        <f t="shared" si="2"/>
        <v>-88701609</v>
      </c>
      <c r="K25" s="31">
        <f t="shared" si="2"/>
        <v>101974</v>
      </c>
      <c r="L25" s="31">
        <f t="shared" si="2"/>
        <v>1551384</v>
      </c>
      <c r="M25" s="31">
        <f t="shared" si="2"/>
        <v>101569</v>
      </c>
      <c r="N25" s="31">
        <f t="shared" si="2"/>
        <v>1754927</v>
      </c>
      <c r="O25" s="31">
        <f t="shared" si="2"/>
        <v>-1733912</v>
      </c>
      <c r="P25" s="31">
        <f t="shared" si="2"/>
        <v>904280</v>
      </c>
      <c r="Q25" s="31">
        <f t="shared" si="2"/>
        <v>105505</v>
      </c>
      <c r="R25" s="31">
        <f t="shared" si="2"/>
        <v>-724127</v>
      </c>
      <c r="S25" s="31">
        <f t="shared" si="2"/>
        <v>1565672</v>
      </c>
      <c r="T25" s="31">
        <f t="shared" si="2"/>
        <v>-6276098</v>
      </c>
      <c r="U25" s="31">
        <f t="shared" si="2"/>
        <v>-6823516</v>
      </c>
      <c r="V25" s="31">
        <f t="shared" si="2"/>
        <v>-11533942</v>
      </c>
      <c r="W25" s="31">
        <f t="shared" si="2"/>
        <v>-99204751</v>
      </c>
      <c r="X25" s="31">
        <f t="shared" si="2"/>
        <v>-135930092</v>
      </c>
      <c r="Y25" s="31">
        <f t="shared" si="2"/>
        <v>36725341</v>
      </c>
      <c r="Z25" s="32">
        <f>+IF(X25&lt;&gt;0,+(Y25/X25)*100,0)</f>
        <v>-27.017815157514942</v>
      </c>
      <c r="AA25" s="33">
        <f>+AA12+AA24</f>
        <v>-135930092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-11488574</v>
      </c>
      <c r="D30" s="18"/>
      <c r="E30" s="19">
        <v>3384</v>
      </c>
      <c r="F30" s="20">
        <v>-11485190</v>
      </c>
      <c r="G30" s="20">
        <v>-6112600</v>
      </c>
      <c r="H30" s="20">
        <v>-9754871</v>
      </c>
      <c r="I30" s="20">
        <v>-2510653</v>
      </c>
      <c r="J30" s="20">
        <v>-18378124</v>
      </c>
      <c r="K30" s="20">
        <v>-1089590</v>
      </c>
      <c r="L30" s="20">
        <v>-1822918</v>
      </c>
      <c r="M30" s="20">
        <v>-1853903</v>
      </c>
      <c r="N30" s="20">
        <v>-4766411</v>
      </c>
      <c r="O30" s="20">
        <v>-1642093</v>
      </c>
      <c r="P30" s="20">
        <v>-1397741</v>
      </c>
      <c r="Q30" s="20">
        <v>-1270281</v>
      </c>
      <c r="R30" s="20">
        <v>-4310115</v>
      </c>
      <c r="S30" s="20">
        <v>-1486211</v>
      </c>
      <c r="T30" s="20">
        <v>-1319083</v>
      </c>
      <c r="U30" s="20">
        <v>-1392849</v>
      </c>
      <c r="V30" s="20">
        <v>-4198143</v>
      </c>
      <c r="W30" s="20">
        <v>-31652793</v>
      </c>
      <c r="X30" s="20">
        <v>-11485190</v>
      </c>
      <c r="Y30" s="20">
        <v>-20167603</v>
      </c>
      <c r="Z30" s="21">
        <v>175.59659875021657</v>
      </c>
      <c r="AA30" s="22">
        <v>-11485190</v>
      </c>
    </row>
    <row r="31" spans="1:27" x14ac:dyDescent="0.25">
      <c r="A31" s="23" t="s">
        <v>57</v>
      </c>
      <c r="B31" s="17" t="s">
        <v>32</v>
      </c>
      <c r="C31" s="18">
        <v>-2830</v>
      </c>
      <c r="D31" s="18"/>
      <c r="E31" s="19">
        <v>-2066</v>
      </c>
      <c r="F31" s="20">
        <v>-2829</v>
      </c>
      <c r="G31" s="20">
        <v>-2829</v>
      </c>
      <c r="H31" s="20"/>
      <c r="I31" s="20"/>
      <c r="J31" s="20">
        <v>-2829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-2829</v>
      </c>
      <c r="X31" s="20">
        <v>-2829</v>
      </c>
      <c r="Y31" s="20"/>
      <c r="Z31" s="21"/>
      <c r="AA31" s="22">
        <v>-2829</v>
      </c>
    </row>
    <row r="32" spans="1:27" x14ac:dyDescent="0.25">
      <c r="A32" s="23" t="s">
        <v>58</v>
      </c>
      <c r="B32" s="17" t="s">
        <v>32</v>
      </c>
      <c r="C32" s="18">
        <v>8829642</v>
      </c>
      <c r="D32" s="18"/>
      <c r="E32" s="19">
        <v>64594781</v>
      </c>
      <c r="F32" s="20">
        <v>75470782</v>
      </c>
      <c r="G32" s="20">
        <v>10398400</v>
      </c>
      <c r="H32" s="20">
        <v>3031146</v>
      </c>
      <c r="I32" s="20">
        <v>-829415</v>
      </c>
      <c r="J32" s="20">
        <v>12600131</v>
      </c>
      <c r="K32" s="20">
        <v>711735</v>
      </c>
      <c r="L32" s="20">
        <v>4147316</v>
      </c>
      <c r="M32" s="20">
        <v>-1694461</v>
      </c>
      <c r="N32" s="20">
        <v>3164590</v>
      </c>
      <c r="O32" s="20">
        <v>1026845</v>
      </c>
      <c r="P32" s="20">
        <v>1552552</v>
      </c>
      <c r="Q32" s="20">
        <v>1322844</v>
      </c>
      <c r="R32" s="20">
        <v>3902241</v>
      </c>
      <c r="S32" s="20">
        <v>185050</v>
      </c>
      <c r="T32" s="20">
        <v>-542266</v>
      </c>
      <c r="U32" s="20">
        <v>528339</v>
      </c>
      <c r="V32" s="20">
        <v>171123</v>
      </c>
      <c r="W32" s="20">
        <v>19838085</v>
      </c>
      <c r="X32" s="20">
        <v>75470782</v>
      </c>
      <c r="Y32" s="20">
        <v>-55632697</v>
      </c>
      <c r="Z32" s="21">
        <v>-73.714218305038898</v>
      </c>
      <c r="AA32" s="22">
        <v>75470782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-2661762</v>
      </c>
      <c r="D34" s="29">
        <f>SUM(D29:D33)</f>
        <v>0</v>
      </c>
      <c r="E34" s="30">
        <f t="shared" si="3"/>
        <v>64596099</v>
      </c>
      <c r="F34" s="31">
        <f t="shared" si="3"/>
        <v>63982763</v>
      </c>
      <c r="G34" s="31">
        <f t="shared" si="3"/>
        <v>4282971</v>
      </c>
      <c r="H34" s="31">
        <f t="shared" si="3"/>
        <v>-6723725</v>
      </c>
      <c r="I34" s="31">
        <f t="shared" si="3"/>
        <v>-3340068</v>
      </c>
      <c r="J34" s="31">
        <f t="shared" si="3"/>
        <v>-5780822</v>
      </c>
      <c r="K34" s="31">
        <f t="shared" si="3"/>
        <v>-377855</v>
      </c>
      <c r="L34" s="31">
        <f t="shared" si="3"/>
        <v>2324398</v>
      </c>
      <c r="M34" s="31">
        <f t="shared" si="3"/>
        <v>-3548364</v>
      </c>
      <c r="N34" s="31">
        <f t="shared" si="3"/>
        <v>-1601821</v>
      </c>
      <c r="O34" s="31">
        <f t="shared" si="3"/>
        <v>-615248</v>
      </c>
      <c r="P34" s="31">
        <f t="shared" si="3"/>
        <v>154811</v>
      </c>
      <c r="Q34" s="31">
        <f t="shared" si="3"/>
        <v>52563</v>
      </c>
      <c r="R34" s="31">
        <f t="shared" si="3"/>
        <v>-407874</v>
      </c>
      <c r="S34" s="31">
        <f t="shared" si="3"/>
        <v>-1301161</v>
      </c>
      <c r="T34" s="31">
        <f t="shared" si="3"/>
        <v>-1861349</v>
      </c>
      <c r="U34" s="31">
        <f t="shared" si="3"/>
        <v>-864510</v>
      </c>
      <c r="V34" s="31">
        <f t="shared" si="3"/>
        <v>-4027020</v>
      </c>
      <c r="W34" s="31">
        <f t="shared" si="3"/>
        <v>-11817537</v>
      </c>
      <c r="X34" s="31">
        <f t="shared" si="3"/>
        <v>63982763</v>
      </c>
      <c r="Y34" s="31">
        <f t="shared" si="3"/>
        <v>-75800300</v>
      </c>
      <c r="Z34" s="32">
        <f>+IF(X34&lt;&gt;0,+(Y34/X34)*100,0)</f>
        <v>-118.46987601957733</v>
      </c>
      <c r="AA34" s="33">
        <f>SUM(AA29:AA33)</f>
        <v>63982763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-2661762</v>
      </c>
      <c r="D40" s="29">
        <f>+D34+D39</f>
        <v>0</v>
      </c>
      <c r="E40" s="30">
        <f t="shared" si="5"/>
        <v>64596099</v>
      </c>
      <c r="F40" s="31">
        <f t="shared" si="5"/>
        <v>63982763</v>
      </c>
      <c r="G40" s="31">
        <f t="shared" si="5"/>
        <v>4282971</v>
      </c>
      <c r="H40" s="31">
        <f t="shared" si="5"/>
        <v>-6723725</v>
      </c>
      <c r="I40" s="31">
        <f t="shared" si="5"/>
        <v>-3340068</v>
      </c>
      <c r="J40" s="31">
        <f t="shared" si="5"/>
        <v>-5780822</v>
      </c>
      <c r="K40" s="31">
        <f t="shared" si="5"/>
        <v>-377855</v>
      </c>
      <c r="L40" s="31">
        <f t="shared" si="5"/>
        <v>2324398</v>
      </c>
      <c r="M40" s="31">
        <f t="shared" si="5"/>
        <v>-3548364</v>
      </c>
      <c r="N40" s="31">
        <f t="shared" si="5"/>
        <v>-1601821</v>
      </c>
      <c r="O40" s="31">
        <f t="shared" si="5"/>
        <v>-615248</v>
      </c>
      <c r="P40" s="31">
        <f t="shared" si="5"/>
        <v>154811</v>
      </c>
      <c r="Q40" s="31">
        <f t="shared" si="5"/>
        <v>52563</v>
      </c>
      <c r="R40" s="31">
        <f t="shared" si="5"/>
        <v>-407874</v>
      </c>
      <c r="S40" s="31">
        <f t="shared" si="5"/>
        <v>-1301161</v>
      </c>
      <c r="T40" s="31">
        <f t="shared" si="5"/>
        <v>-1861349</v>
      </c>
      <c r="U40" s="31">
        <f t="shared" si="5"/>
        <v>-864510</v>
      </c>
      <c r="V40" s="31">
        <f t="shared" si="5"/>
        <v>-4027020</v>
      </c>
      <c r="W40" s="31">
        <f t="shared" si="5"/>
        <v>-11817537</v>
      </c>
      <c r="X40" s="31">
        <f t="shared" si="5"/>
        <v>63982763</v>
      </c>
      <c r="Y40" s="31">
        <f t="shared" si="5"/>
        <v>-75800300</v>
      </c>
      <c r="Z40" s="32">
        <f>+IF(X40&lt;&gt;0,+(Y40/X40)*100,0)</f>
        <v>-118.46987601957733</v>
      </c>
      <c r="AA40" s="33">
        <f>+AA34+AA39</f>
        <v>63982763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-120718412</v>
      </c>
      <c r="D42" s="43">
        <f>+D25-D40</f>
        <v>0</v>
      </c>
      <c r="E42" s="44">
        <f t="shared" si="6"/>
        <v>-179029320</v>
      </c>
      <c r="F42" s="45">
        <f t="shared" si="6"/>
        <v>-199912855</v>
      </c>
      <c r="G42" s="45">
        <f t="shared" si="6"/>
        <v>-111805659</v>
      </c>
      <c r="H42" s="45">
        <f t="shared" si="6"/>
        <v>28835947</v>
      </c>
      <c r="I42" s="45">
        <f t="shared" si="6"/>
        <v>48925</v>
      </c>
      <c r="J42" s="45">
        <f t="shared" si="6"/>
        <v>-82920787</v>
      </c>
      <c r="K42" s="45">
        <f t="shared" si="6"/>
        <v>479829</v>
      </c>
      <c r="L42" s="45">
        <f t="shared" si="6"/>
        <v>-773014</v>
      </c>
      <c r="M42" s="45">
        <f t="shared" si="6"/>
        <v>3649933</v>
      </c>
      <c r="N42" s="45">
        <f t="shared" si="6"/>
        <v>3356748</v>
      </c>
      <c r="O42" s="45">
        <f t="shared" si="6"/>
        <v>-1118664</v>
      </c>
      <c r="P42" s="45">
        <f t="shared" si="6"/>
        <v>749469</v>
      </c>
      <c r="Q42" s="45">
        <f t="shared" si="6"/>
        <v>52942</v>
      </c>
      <c r="R42" s="45">
        <f t="shared" si="6"/>
        <v>-316253</v>
      </c>
      <c r="S42" s="45">
        <f t="shared" si="6"/>
        <v>2866833</v>
      </c>
      <c r="T42" s="45">
        <f t="shared" si="6"/>
        <v>-4414749</v>
      </c>
      <c r="U42" s="45">
        <f t="shared" si="6"/>
        <v>-5959006</v>
      </c>
      <c r="V42" s="45">
        <f t="shared" si="6"/>
        <v>-7506922</v>
      </c>
      <c r="W42" s="45">
        <f t="shared" si="6"/>
        <v>-87387214</v>
      </c>
      <c r="X42" s="45">
        <f t="shared" si="6"/>
        <v>-199912855</v>
      </c>
      <c r="Y42" s="45">
        <f t="shared" si="6"/>
        <v>112525641</v>
      </c>
      <c r="Z42" s="46">
        <f>+IF(X42&lt;&gt;0,+(Y42/X42)*100,0)</f>
        <v>-56.287346303968299</v>
      </c>
      <c r="AA42" s="47">
        <f>+AA25-AA40</f>
        <v>-199912855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-96388440</v>
      </c>
      <c r="F45" s="20">
        <v>-102060789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-102060789</v>
      </c>
      <c r="Y45" s="20">
        <v>102060789</v>
      </c>
      <c r="Z45" s="48">
        <v>-100</v>
      </c>
      <c r="AA45" s="22">
        <v>-102060789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-96388440</v>
      </c>
      <c r="F48" s="53">
        <f t="shared" si="7"/>
        <v>-102060789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-102060789</v>
      </c>
      <c r="Y48" s="53">
        <f t="shared" si="7"/>
        <v>102060789</v>
      </c>
      <c r="Z48" s="54">
        <f>+IF(X48&lt;&gt;0,+(Y48/X48)*100,0)</f>
        <v>-100</v>
      </c>
      <c r="AA48" s="55">
        <f>SUM(AA45:AA47)</f>
        <v>-102060789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7979182</v>
      </c>
      <c r="D8" s="18"/>
      <c r="E8" s="19">
        <v>2830000</v>
      </c>
      <c r="F8" s="20">
        <v>1480000</v>
      </c>
      <c r="G8" s="20">
        <v>-82425</v>
      </c>
      <c r="H8" s="20">
        <v>113214</v>
      </c>
      <c r="I8" s="20">
        <v>334902</v>
      </c>
      <c r="J8" s="20">
        <v>365691</v>
      </c>
      <c r="K8" s="20">
        <v>304074</v>
      </c>
      <c r="L8" s="20">
        <v>352893</v>
      </c>
      <c r="M8" s="20">
        <v>332901</v>
      </c>
      <c r="N8" s="20">
        <v>989868</v>
      </c>
      <c r="O8" s="20">
        <v>351412</v>
      </c>
      <c r="P8" s="20">
        <v>345748</v>
      </c>
      <c r="Q8" s="20">
        <v>349028</v>
      </c>
      <c r="R8" s="20">
        <v>1046188</v>
      </c>
      <c r="S8" s="20">
        <v>355783</v>
      </c>
      <c r="T8" s="20">
        <v>352230</v>
      </c>
      <c r="U8" s="20">
        <v>360691</v>
      </c>
      <c r="V8" s="20">
        <v>1068704</v>
      </c>
      <c r="W8" s="20">
        <v>3470451</v>
      </c>
      <c r="X8" s="20">
        <v>1480000</v>
      </c>
      <c r="Y8" s="20">
        <v>1990451</v>
      </c>
      <c r="Z8" s="21">
        <v>134.48993243243243</v>
      </c>
      <c r="AA8" s="22">
        <v>1480000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7979182</v>
      </c>
      <c r="D12" s="29">
        <f>SUM(D6:D11)</f>
        <v>0</v>
      </c>
      <c r="E12" s="30">
        <f t="shared" si="0"/>
        <v>2830000</v>
      </c>
      <c r="F12" s="31">
        <f t="shared" si="0"/>
        <v>1480000</v>
      </c>
      <c r="G12" s="31">
        <f t="shared" si="0"/>
        <v>-82425</v>
      </c>
      <c r="H12" s="31">
        <f t="shared" si="0"/>
        <v>113214</v>
      </c>
      <c r="I12" s="31">
        <f t="shared" si="0"/>
        <v>334902</v>
      </c>
      <c r="J12" s="31">
        <f t="shared" si="0"/>
        <v>365691</v>
      </c>
      <c r="K12" s="31">
        <f t="shared" si="0"/>
        <v>304074</v>
      </c>
      <c r="L12" s="31">
        <f t="shared" si="0"/>
        <v>352893</v>
      </c>
      <c r="M12" s="31">
        <f t="shared" si="0"/>
        <v>332901</v>
      </c>
      <c r="N12" s="31">
        <f t="shared" si="0"/>
        <v>989868</v>
      </c>
      <c r="O12" s="31">
        <f t="shared" si="0"/>
        <v>351412</v>
      </c>
      <c r="P12" s="31">
        <f t="shared" si="0"/>
        <v>345748</v>
      </c>
      <c r="Q12" s="31">
        <f t="shared" si="0"/>
        <v>349028</v>
      </c>
      <c r="R12" s="31">
        <f t="shared" si="0"/>
        <v>1046188</v>
      </c>
      <c r="S12" s="31">
        <f t="shared" si="0"/>
        <v>355783</v>
      </c>
      <c r="T12" s="31">
        <f t="shared" si="0"/>
        <v>352230</v>
      </c>
      <c r="U12" s="31">
        <f t="shared" si="0"/>
        <v>360691</v>
      </c>
      <c r="V12" s="31">
        <f t="shared" si="0"/>
        <v>1068704</v>
      </c>
      <c r="W12" s="31">
        <f t="shared" si="0"/>
        <v>3470451</v>
      </c>
      <c r="X12" s="31">
        <f t="shared" si="0"/>
        <v>1480000</v>
      </c>
      <c r="Y12" s="31">
        <f t="shared" si="0"/>
        <v>1990451</v>
      </c>
      <c r="Z12" s="32">
        <f>+IF(X12&lt;&gt;0,+(Y12/X12)*100,0)</f>
        <v>134.48993243243243</v>
      </c>
      <c r="AA12" s="33">
        <f>SUM(AA6:AA11)</f>
        <v>1480000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7979182</v>
      </c>
      <c r="D25" s="29">
        <f>+D12+D24</f>
        <v>0</v>
      </c>
      <c r="E25" s="30">
        <f t="shared" si="2"/>
        <v>2830000</v>
      </c>
      <c r="F25" s="31">
        <f t="shared" si="2"/>
        <v>1480000</v>
      </c>
      <c r="G25" s="31">
        <f t="shared" si="2"/>
        <v>-82425</v>
      </c>
      <c r="H25" s="31">
        <f t="shared" si="2"/>
        <v>113214</v>
      </c>
      <c r="I25" s="31">
        <f t="shared" si="2"/>
        <v>334902</v>
      </c>
      <c r="J25" s="31">
        <f t="shared" si="2"/>
        <v>365691</v>
      </c>
      <c r="K25" s="31">
        <f t="shared" si="2"/>
        <v>304074</v>
      </c>
      <c r="L25" s="31">
        <f t="shared" si="2"/>
        <v>352893</v>
      </c>
      <c r="M25" s="31">
        <f t="shared" si="2"/>
        <v>332901</v>
      </c>
      <c r="N25" s="31">
        <f t="shared" si="2"/>
        <v>989868</v>
      </c>
      <c r="O25" s="31">
        <f t="shared" si="2"/>
        <v>351412</v>
      </c>
      <c r="P25" s="31">
        <f t="shared" si="2"/>
        <v>345748</v>
      </c>
      <c r="Q25" s="31">
        <f t="shared" si="2"/>
        <v>349028</v>
      </c>
      <c r="R25" s="31">
        <f t="shared" si="2"/>
        <v>1046188</v>
      </c>
      <c r="S25" s="31">
        <f t="shared" si="2"/>
        <v>355783</v>
      </c>
      <c r="T25" s="31">
        <f t="shared" si="2"/>
        <v>352230</v>
      </c>
      <c r="U25" s="31">
        <f t="shared" si="2"/>
        <v>360691</v>
      </c>
      <c r="V25" s="31">
        <f t="shared" si="2"/>
        <v>1068704</v>
      </c>
      <c r="W25" s="31">
        <f t="shared" si="2"/>
        <v>3470451</v>
      </c>
      <c r="X25" s="31">
        <f t="shared" si="2"/>
        <v>1480000</v>
      </c>
      <c r="Y25" s="31">
        <f t="shared" si="2"/>
        <v>1990451</v>
      </c>
      <c r="Z25" s="32">
        <f>+IF(X25&lt;&gt;0,+(Y25/X25)*100,0)</f>
        <v>134.48993243243243</v>
      </c>
      <c r="AA25" s="33">
        <f>+AA12+AA24</f>
        <v>1480000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1376000</v>
      </c>
      <c r="F32" s="20">
        <v>1376000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1376000</v>
      </c>
      <c r="Y32" s="20">
        <v>-1376000</v>
      </c>
      <c r="Z32" s="21">
        <v>-100</v>
      </c>
      <c r="AA32" s="22">
        <v>1376000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1376000</v>
      </c>
      <c r="F34" s="31">
        <f t="shared" si="3"/>
        <v>1376000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1376000</v>
      </c>
      <c r="Y34" s="31">
        <f t="shared" si="3"/>
        <v>-1376000</v>
      </c>
      <c r="Z34" s="32">
        <f>+IF(X34&lt;&gt;0,+(Y34/X34)*100,0)</f>
        <v>-100</v>
      </c>
      <c r="AA34" s="33">
        <f>SUM(AA29:AA33)</f>
        <v>1376000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1376000</v>
      </c>
      <c r="F40" s="31">
        <f t="shared" si="5"/>
        <v>1376000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1376000</v>
      </c>
      <c r="Y40" s="31">
        <f t="shared" si="5"/>
        <v>-1376000</v>
      </c>
      <c r="Z40" s="32">
        <f>+IF(X40&lt;&gt;0,+(Y40/X40)*100,0)</f>
        <v>-100</v>
      </c>
      <c r="AA40" s="33">
        <f>+AA34+AA39</f>
        <v>1376000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7979182</v>
      </c>
      <c r="D42" s="43">
        <f>+D25-D40</f>
        <v>0</v>
      </c>
      <c r="E42" s="44">
        <f t="shared" si="6"/>
        <v>1454000</v>
      </c>
      <c r="F42" s="45">
        <f t="shared" si="6"/>
        <v>104000</v>
      </c>
      <c r="G42" s="45">
        <f t="shared" si="6"/>
        <v>-82425</v>
      </c>
      <c r="H42" s="45">
        <f t="shared" si="6"/>
        <v>113214</v>
      </c>
      <c r="I42" s="45">
        <f t="shared" si="6"/>
        <v>334902</v>
      </c>
      <c r="J42" s="45">
        <f t="shared" si="6"/>
        <v>365691</v>
      </c>
      <c r="K42" s="45">
        <f t="shared" si="6"/>
        <v>304074</v>
      </c>
      <c r="L42" s="45">
        <f t="shared" si="6"/>
        <v>352893</v>
      </c>
      <c r="M42" s="45">
        <f t="shared" si="6"/>
        <v>332901</v>
      </c>
      <c r="N42" s="45">
        <f t="shared" si="6"/>
        <v>989868</v>
      </c>
      <c r="O42" s="45">
        <f t="shared" si="6"/>
        <v>351412</v>
      </c>
      <c r="P42" s="45">
        <f t="shared" si="6"/>
        <v>345748</v>
      </c>
      <c r="Q42" s="45">
        <f t="shared" si="6"/>
        <v>349028</v>
      </c>
      <c r="R42" s="45">
        <f t="shared" si="6"/>
        <v>1046188</v>
      </c>
      <c r="S42" s="45">
        <f t="shared" si="6"/>
        <v>355783</v>
      </c>
      <c r="T42" s="45">
        <f t="shared" si="6"/>
        <v>352230</v>
      </c>
      <c r="U42" s="45">
        <f t="shared" si="6"/>
        <v>360691</v>
      </c>
      <c r="V42" s="45">
        <f t="shared" si="6"/>
        <v>1068704</v>
      </c>
      <c r="W42" s="45">
        <f t="shared" si="6"/>
        <v>3470451</v>
      </c>
      <c r="X42" s="45">
        <f t="shared" si="6"/>
        <v>104000</v>
      </c>
      <c r="Y42" s="45">
        <f t="shared" si="6"/>
        <v>3366451</v>
      </c>
      <c r="Z42" s="46">
        <f>+IF(X42&lt;&gt;0,+(Y42/X42)*100,0)</f>
        <v>3236.9721153846158</v>
      </c>
      <c r="AA42" s="47">
        <f>+AA25-AA40</f>
        <v>104000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4575301</v>
      </c>
      <c r="F6" s="20">
        <v>5211249</v>
      </c>
      <c r="G6" s="20"/>
      <c r="H6" s="20"/>
      <c r="I6" s="20"/>
      <c r="J6" s="20"/>
      <c r="K6" s="20"/>
      <c r="L6" s="20">
        <v>-479000</v>
      </c>
      <c r="M6" s="20"/>
      <c r="N6" s="20">
        <v>-479000</v>
      </c>
      <c r="O6" s="20">
        <v>-539352</v>
      </c>
      <c r="P6" s="20">
        <v>-949060</v>
      </c>
      <c r="Q6" s="20">
        <v>-1255328</v>
      </c>
      <c r="R6" s="20">
        <v>-2743740</v>
      </c>
      <c r="S6" s="20">
        <v>-170000</v>
      </c>
      <c r="T6" s="20">
        <v>-2927761</v>
      </c>
      <c r="U6" s="20">
        <v>-3456443</v>
      </c>
      <c r="V6" s="20">
        <v>-6554204</v>
      </c>
      <c r="W6" s="20">
        <v>-9776944</v>
      </c>
      <c r="X6" s="20">
        <v>5211249</v>
      </c>
      <c r="Y6" s="20">
        <v>-14988193</v>
      </c>
      <c r="Z6" s="21">
        <v>-287.61229793471779</v>
      </c>
      <c r="AA6" s="22">
        <v>5211249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8473382</v>
      </c>
      <c r="F8" s="20">
        <v>9246978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9246978</v>
      </c>
      <c r="Y8" s="20">
        <v>-9246978</v>
      </c>
      <c r="Z8" s="21">
        <v>-100</v>
      </c>
      <c r="AA8" s="22">
        <v>9246978</v>
      </c>
    </row>
    <row r="9" spans="1:27" x14ac:dyDescent="0.25">
      <c r="A9" s="23" t="s">
        <v>37</v>
      </c>
      <c r="B9" s="17" t="s">
        <v>32</v>
      </c>
      <c r="C9" s="18">
        <v>733704</v>
      </c>
      <c r="D9" s="18"/>
      <c r="E9" s="19"/>
      <c r="F9" s="20"/>
      <c r="G9" s="20"/>
      <c r="H9" s="20"/>
      <c r="I9" s="20">
        <v>28131</v>
      </c>
      <c r="J9" s="20">
        <v>28131</v>
      </c>
      <c r="K9" s="20">
        <v>158983</v>
      </c>
      <c r="L9" s="20"/>
      <c r="M9" s="20"/>
      <c r="N9" s="20">
        <v>158983</v>
      </c>
      <c r="O9" s="20">
        <v>41850</v>
      </c>
      <c r="P9" s="20">
        <v>123790</v>
      </c>
      <c r="Q9" s="20">
        <v>163738</v>
      </c>
      <c r="R9" s="20">
        <v>329378</v>
      </c>
      <c r="S9" s="20"/>
      <c r="T9" s="20">
        <v>323269</v>
      </c>
      <c r="U9" s="20">
        <v>164309</v>
      </c>
      <c r="V9" s="20">
        <v>487578</v>
      </c>
      <c r="W9" s="20">
        <v>1004070</v>
      </c>
      <c r="X9" s="20"/>
      <c r="Y9" s="20">
        <v>1004070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-247366</v>
      </c>
      <c r="F11" s="20">
        <v>-507420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-507420</v>
      </c>
      <c r="Y11" s="20">
        <v>507420</v>
      </c>
      <c r="Z11" s="21">
        <v>-100</v>
      </c>
      <c r="AA11" s="22">
        <v>-507420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733704</v>
      </c>
      <c r="D12" s="29">
        <f>SUM(D6:D11)</f>
        <v>0</v>
      </c>
      <c r="E12" s="30">
        <f t="shared" si="0"/>
        <v>12801317</v>
      </c>
      <c r="F12" s="31">
        <f t="shared" si="0"/>
        <v>13950807</v>
      </c>
      <c r="G12" s="31">
        <f t="shared" si="0"/>
        <v>0</v>
      </c>
      <c r="H12" s="31">
        <f t="shared" si="0"/>
        <v>0</v>
      </c>
      <c r="I12" s="31">
        <f t="shared" si="0"/>
        <v>28131</v>
      </c>
      <c r="J12" s="31">
        <f t="shared" si="0"/>
        <v>28131</v>
      </c>
      <c r="K12" s="31">
        <f t="shared" si="0"/>
        <v>158983</v>
      </c>
      <c r="L12" s="31">
        <f t="shared" si="0"/>
        <v>-479000</v>
      </c>
      <c r="M12" s="31">
        <f t="shared" si="0"/>
        <v>0</v>
      </c>
      <c r="N12" s="31">
        <f t="shared" si="0"/>
        <v>-320017</v>
      </c>
      <c r="O12" s="31">
        <f t="shared" si="0"/>
        <v>-497502</v>
      </c>
      <c r="P12" s="31">
        <f t="shared" si="0"/>
        <v>-825270</v>
      </c>
      <c r="Q12" s="31">
        <f t="shared" si="0"/>
        <v>-1091590</v>
      </c>
      <c r="R12" s="31">
        <f t="shared" si="0"/>
        <v>-2414362</v>
      </c>
      <c r="S12" s="31">
        <f t="shared" si="0"/>
        <v>-170000</v>
      </c>
      <c r="T12" s="31">
        <f t="shared" si="0"/>
        <v>-2604492</v>
      </c>
      <c r="U12" s="31">
        <f t="shared" si="0"/>
        <v>-3292134</v>
      </c>
      <c r="V12" s="31">
        <f t="shared" si="0"/>
        <v>-6066626</v>
      </c>
      <c r="W12" s="31">
        <f t="shared" si="0"/>
        <v>-8772874</v>
      </c>
      <c r="X12" s="31">
        <f t="shared" si="0"/>
        <v>13950807</v>
      </c>
      <c r="Y12" s="31">
        <f t="shared" si="0"/>
        <v>-22723681</v>
      </c>
      <c r="Z12" s="32">
        <f>+IF(X12&lt;&gt;0,+(Y12/X12)*100,0)</f>
        <v>-162.88434783736884</v>
      </c>
      <c r="AA12" s="33">
        <f>SUM(AA6:AA11)</f>
        <v>13950807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3950689</v>
      </c>
      <c r="F19" s="20">
        <v>3314741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>
        <v>990381</v>
      </c>
      <c r="U19" s="20">
        <v>1751948</v>
      </c>
      <c r="V19" s="20">
        <v>2742329</v>
      </c>
      <c r="W19" s="20">
        <v>2742329</v>
      </c>
      <c r="X19" s="20">
        <v>3314741</v>
      </c>
      <c r="Y19" s="20">
        <v>-572412</v>
      </c>
      <c r="Z19" s="21">
        <v>-17.268679513723697</v>
      </c>
      <c r="AA19" s="22">
        <v>3314741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3950689</v>
      </c>
      <c r="F24" s="37">
        <f t="shared" si="1"/>
        <v>3314741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990381</v>
      </c>
      <c r="U24" s="37">
        <f t="shared" si="1"/>
        <v>1751948</v>
      </c>
      <c r="V24" s="37">
        <f t="shared" si="1"/>
        <v>2742329</v>
      </c>
      <c r="W24" s="37">
        <f t="shared" si="1"/>
        <v>2742329</v>
      </c>
      <c r="X24" s="37">
        <f t="shared" si="1"/>
        <v>3314741</v>
      </c>
      <c r="Y24" s="37">
        <f t="shared" si="1"/>
        <v>-572412</v>
      </c>
      <c r="Z24" s="38">
        <f>+IF(X24&lt;&gt;0,+(Y24/X24)*100,0)</f>
        <v>-17.268679513723697</v>
      </c>
      <c r="AA24" s="39">
        <f>SUM(AA15:AA23)</f>
        <v>3314741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733704</v>
      </c>
      <c r="D25" s="29">
        <f>+D12+D24</f>
        <v>0</v>
      </c>
      <c r="E25" s="30">
        <f t="shared" si="2"/>
        <v>16752006</v>
      </c>
      <c r="F25" s="31">
        <f t="shared" si="2"/>
        <v>17265548</v>
      </c>
      <c r="G25" s="31">
        <f t="shared" si="2"/>
        <v>0</v>
      </c>
      <c r="H25" s="31">
        <f t="shared" si="2"/>
        <v>0</v>
      </c>
      <c r="I25" s="31">
        <f t="shared" si="2"/>
        <v>28131</v>
      </c>
      <c r="J25" s="31">
        <f t="shared" si="2"/>
        <v>28131</v>
      </c>
      <c r="K25" s="31">
        <f t="shared" si="2"/>
        <v>158983</v>
      </c>
      <c r="L25" s="31">
        <f t="shared" si="2"/>
        <v>-479000</v>
      </c>
      <c r="M25" s="31">
        <f t="shared" si="2"/>
        <v>0</v>
      </c>
      <c r="N25" s="31">
        <f t="shared" si="2"/>
        <v>-320017</v>
      </c>
      <c r="O25" s="31">
        <f t="shared" si="2"/>
        <v>-497502</v>
      </c>
      <c r="P25" s="31">
        <f t="shared" si="2"/>
        <v>-825270</v>
      </c>
      <c r="Q25" s="31">
        <f t="shared" si="2"/>
        <v>-1091590</v>
      </c>
      <c r="R25" s="31">
        <f t="shared" si="2"/>
        <v>-2414362</v>
      </c>
      <c r="S25" s="31">
        <f t="shared" si="2"/>
        <v>-170000</v>
      </c>
      <c r="T25" s="31">
        <f t="shared" si="2"/>
        <v>-1614111</v>
      </c>
      <c r="U25" s="31">
        <f t="shared" si="2"/>
        <v>-1540186</v>
      </c>
      <c r="V25" s="31">
        <f t="shared" si="2"/>
        <v>-3324297</v>
      </c>
      <c r="W25" s="31">
        <f t="shared" si="2"/>
        <v>-6030545</v>
      </c>
      <c r="X25" s="31">
        <f t="shared" si="2"/>
        <v>17265548</v>
      </c>
      <c r="Y25" s="31">
        <f t="shared" si="2"/>
        <v>-23296093</v>
      </c>
      <c r="Z25" s="32">
        <f>+IF(X25&lt;&gt;0,+(Y25/X25)*100,0)</f>
        <v>-134.92819920919973</v>
      </c>
      <c r="AA25" s="33">
        <f>+AA12+AA24</f>
        <v>17265548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7351509</v>
      </c>
      <c r="D32" s="18"/>
      <c r="E32" s="19">
        <v>18025278</v>
      </c>
      <c r="F32" s="20">
        <v>20070294</v>
      </c>
      <c r="G32" s="20"/>
      <c r="H32" s="20">
        <v>246500</v>
      </c>
      <c r="I32" s="20">
        <v>370673</v>
      </c>
      <c r="J32" s="20">
        <v>617173</v>
      </c>
      <c r="K32" s="20">
        <v>1393993</v>
      </c>
      <c r="L32" s="20"/>
      <c r="M32" s="20"/>
      <c r="N32" s="20">
        <v>1393993</v>
      </c>
      <c r="O32" s="20">
        <v>27500</v>
      </c>
      <c r="P32" s="20">
        <v>-27500</v>
      </c>
      <c r="Q32" s="20"/>
      <c r="R32" s="20"/>
      <c r="S32" s="20"/>
      <c r="T32" s="20"/>
      <c r="U32" s="20"/>
      <c r="V32" s="20"/>
      <c r="W32" s="20">
        <v>2011166</v>
      </c>
      <c r="X32" s="20">
        <v>20070294</v>
      </c>
      <c r="Y32" s="20">
        <v>-18059128</v>
      </c>
      <c r="Z32" s="21">
        <v>-89.97938943993546</v>
      </c>
      <c r="AA32" s="22">
        <v>20070294</v>
      </c>
    </row>
    <row r="33" spans="1:27" x14ac:dyDescent="0.25">
      <c r="A33" s="23" t="s">
        <v>59</v>
      </c>
      <c r="B33" s="17" t="s">
        <v>32</v>
      </c>
      <c r="C33" s="18"/>
      <c r="D33" s="18"/>
      <c r="E33" s="19">
        <v>4287218</v>
      </c>
      <c r="F33" s="20">
        <v>5848116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5848116</v>
      </c>
      <c r="Y33" s="20">
        <v>-5848116</v>
      </c>
      <c r="Z33" s="21">
        <v>-100</v>
      </c>
      <c r="AA33" s="22">
        <v>5848116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7351509</v>
      </c>
      <c r="D34" s="29">
        <f>SUM(D29:D33)</f>
        <v>0</v>
      </c>
      <c r="E34" s="30">
        <f t="shared" si="3"/>
        <v>22312496</v>
      </c>
      <c r="F34" s="31">
        <f t="shared" si="3"/>
        <v>25918410</v>
      </c>
      <c r="G34" s="31">
        <f t="shared" si="3"/>
        <v>0</v>
      </c>
      <c r="H34" s="31">
        <f t="shared" si="3"/>
        <v>246500</v>
      </c>
      <c r="I34" s="31">
        <f t="shared" si="3"/>
        <v>370673</v>
      </c>
      <c r="J34" s="31">
        <f t="shared" si="3"/>
        <v>617173</v>
      </c>
      <c r="K34" s="31">
        <f t="shared" si="3"/>
        <v>1393993</v>
      </c>
      <c r="L34" s="31">
        <f t="shared" si="3"/>
        <v>0</v>
      </c>
      <c r="M34" s="31">
        <f t="shared" si="3"/>
        <v>0</v>
      </c>
      <c r="N34" s="31">
        <f t="shared" si="3"/>
        <v>1393993</v>
      </c>
      <c r="O34" s="31">
        <f t="shared" si="3"/>
        <v>27500</v>
      </c>
      <c r="P34" s="31">
        <f t="shared" si="3"/>
        <v>-27500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2011166</v>
      </c>
      <c r="X34" s="31">
        <f t="shared" si="3"/>
        <v>25918410</v>
      </c>
      <c r="Y34" s="31">
        <f t="shared" si="3"/>
        <v>-23907244</v>
      </c>
      <c r="Z34" s="32">
        <f>+IF(X34&lt;&gt;0,+(Y34/X34)*100,0)</f>
        <v>-92.240395919348444</v>
      </c>
      <c r="AA34" s="33">
        <f>SUM(AA29:AA33)</f>
        <v>25918410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7351509</v>
      </c>
      <c r="D40" s="29">
        <f>+D34+D39</f>
        <v>0</v>
      </c>
      <c r="E40" s="30">
        <f t="shared" si="5"/>
        <v>22312496</v>
      </c>
      <c r="F40" s="31">
        <f t="shared" si="5"/>
        <v>25918410</v>
      </c>
      <c r="G40" s="31">
        <f t="shared" si="5"/>
        <v>0</v>
      </c>
      <c r="H40" s="31">
        <f t="shared" si="5"/>
        <v>246500</v>
      </c>
      <c r="I40" s="31">
        <f t="shared" si="5"/>
        <v>370673</v>
      </c>
      <c r="J40" s="31">
        <f t="shared" si="5"/>
        <v>617173</v>
      </c>
      <c r="K40" s="31">
        <f t="shared" si="5"/>
        <v>1393993</v>
      </c>
      <c r="L40" s="31">
        <f t="shared" si="5"/>
        <v>0</v>
      </c>
      <c r="M40" s="31">
        <f t="shared" si="5"/>
        <v>0</v>
      </c>
      <c r="N40" s="31">
        <f t="shared" si="5"/>
        <v>1393993</v>
      </c>
      <c r="O40" s="31">
        <f t="shared" si="5"/>
        <v>27500</v>
      </c>
      <c r="P40" s="31">
        <f t="shared" si="5"/>
        <v>-27500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2011166</v>
      </c>
      <c r="X40" s="31">
        <f t="shared" si="5"/>
        <v>25918410</v>
      </c>
      <c r="Y40" s="31">
        <f t="shared" si="5"/>
        <v>-23907244</v>
      </c>
      <c r="Z40" s="32">
        <f>+IF(X40&lt;&gt;0,+(Y40/X40)*100,0)</f>
        <v>-92.240395919348444</v>
      </c>
      <c r="AA40" s="33">
        <f>+AA34+AA39</f>
        <v>25918410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-6617805</v>
      </c>
      <c r="D42" s="43">
        <f>+D25-D40</f>
        <v>0</v>
      </c>
      <c r="E42" s="44">
        <f t="shared" si="6"/>
        <v>-5560490</v>
      </c>
      <c r="F42" s="45">
        <f t="shared" si="6"/>
        <v>-8652862</v>
      </c>
      <c r="G42" s="45">
        <f t="shared" si="6"/>
        <v>0</v>
      </c>
      <c r="H42" s="45">
        <f t="shared" si="6"/>
        <v>-246500</v>
      </c>
      <c r="I42" s="45">
        <f t="shared" si="6"/>
        <v>-342542</v>
      </c>
      <c r="J42" s="45">
        <f t="shared" si="6"/>
        <v>-589042</v>
      </c>
      <c r="K42" s="45">
        <f t="shared" si="6"/>
        <v>-1235010</v>
      </c>
      <c r="L42" s="45">
        <f t="shared" si="6"/>
        <v>-479000</v>
      </c>
      <c r="M42" s="45">
        <f t="shared" si="6"/>
        <v>0</v>
      </c>
      <c r="N42" s="45">
        <f t="shared" si="6"/>
        <v>-1714010</v>
      </c>
      <c r="O42" s="45">
        <f t="shared" si="6"/>
        <v>-525002</v>
      </c>
      <c r="P42" s="45">
        <f t="shared" si="6"/>
        <v>-797770</v>
      </c>
      <c r="Q42" s="45">
        <f t="shared" si="6"/>
        <v>-1091590</v>
      </c>
      <c r="R42" s="45">
        <f t="shared" si="6"/>
        <v>-2414362</v>
      </c>
      <c r="S42" s="45">
        <f t="shared" si="6"/>
        <v>-170000</v>
      </c>
      <c r="T42" s="45">
        <f t="shared" si="6"/>
        <v>-1614111</v>
      </c>
      <c r="U42" s="45">
        <f t="shared" si="6"/>
        <v>-1540186</v>
      </c>
      <c r="V42" s="45">
        <f t="shared" si="6"/>
        <v>-3324297</v>
      </c>
      <c r="W42" s="45">
        <f t="shared" si="6"/>
        <v>-8041711</v>
      </c>
      <c r="X42" s="45">
        <f t="shared" si="6"/>
        <v>-8652862</v>
      </c>
      <c r="Y42" s="45">
        <f t="shared" si="6"/>
        <v>611151</v>
      </c>
      <c r="Z42" s="46">
        <f>+IF(X42&lt;&gt;0,+(Y42/X42)*100,0)</f>
        <v>-7.062992568239272</v>
      </c>
      <c r="AA42" s="47">
        <f>+AA25-AA40</f>
        <v>-8652862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2034000</v>
      </c>
      <c r="F6" s="20">
        <v>2034000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2034000</v>
      </c>
      <c r="Y6" s="20">
        <v>-2034000</v>
      </c>
      <c r="Z6" s="21">
        <v>-100</v>
      </c>
      <c r="AA6" s="22">
        <v>2034000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14363803</v>
      </c>
      <c r="D8" s="18"/>
      <c r="E8" s="19">
        <v>2034245</v>
      </c>
      <c r="F8" s="20">
        <v>2034245</v>
      </c>
      <c r="G8" s="20"/>
      <c r="H8" s="20"/>
      <c r="I8" s="20"/>
      <c r="J8" s="20"/>
      <c r="K8" s="20"/>
      <c r="L8" s="20"/>
      <c r="M8" s="20">
        <v>355756</v>
      </c>
      <c r="N8" s="20">
        <v>355756</v>
      </c>
      <c r="O8" s="20">
        <v>369448</v>
      </c>
      <c r="P8" s="20">
        <v>368919</v>
      </c>
      <c r="Q8" s="20">
        <v>371383</v>
      </c>
      <c r="R8" s="20">
        <v>1109750</v>
      </c>
      <c r="S8" s="20">
        <v>368263</v>
      </c>
      <c r="T8" s="20">
        <v>-34352</v>
      </c>
      <c r="U8" s="20">
        <v>373721</v>
      </c>
      <c r="V8" s="20">
        <v>707632</v>
      </c>
      <c r="W8" s="20">
        <v>2173138</v>
      </c>
      <c r="X8" s="20">
        <v>2034245</v>
      </c>
      <c r="Y8" s="20">
        <v>138893</v>
      </c>
      <c r="Z8" s="21">
        <v>6.8277419878136607</v>
      </c>
      <c r="AA8" s="22">
        <v>2034245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-241000</v>
      </c>
      <c r="F11" s="20">
        <v>-241000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-241000</v>
      </c>
      <c r="Y11" s="20">
        <v>241000</v>
      </c>
      <c r="Z11" s="21">
        <v>-100</v>
      </c>
      <c r="AA11" s="22">
        <v>-241000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14363803</v>
      </c>
      <c r="D12" s="29">
        <f>SUM(D6:D11)</f>
        <v>0</v>
      </c>
      <c r="E12" s="30">
        <f t="shared" si="0"/>
        <v>3827245</v>
      </c>
      <c r="F12" s="31">
        <f t="shared" si="0"/>
        <v>3827245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355756</v>
      </c>
      <c r="N12" s="31">
        <f t="shared" si="0"/>
        <v>355756</v>
      </c>
      <c r="O12" s="31">
        <f t="shared" si="0"/>
        <v>369448</v>
      </c>
      <c r="P12" s="31">
        <f t="shared" si="0"/>
        <v>368919</v>
      </c>
      <c r="Q12" s="31">
        <f t="shared" si="0"/>
        <v>371383</v>
      </c>
      <c r="R12" s="31">
        <f t="shared" si="0"/>
        <v>1109750</v>
      </c>
      <c r="S12" s="31">
        <f t="shared" si="0"/>
        <v>368263</v>
      </c>
      <c r="T12" s="31">
        <f t="shared" si="0"/>
        <v>-34352</v>
      </c>
      <c r="U12" s="31">
        <f t="shared" si="0"/>
        <v>373721</v>
      </c>
      <c r="V12" s="31">
        <f t="shared" si="0"/>
        <v>707632</v>
      </c>
      <c r="W12" s="31">
        <f t="shared" si="0"/>
        <v>2173138</v>
      </c>
      <c r="X12" s="31">
        <f t="shared" si="0"/>
        <v>3827245</v>
      </c>
      <c r="Y12" s="31">
        <f t="shared" si="0"/>
        <v>-1654107</v>
      </c>
      <c r="Z12" s="32">
        <f>+IF(X12&lt;&gt;0,+(Y12/X12)*100,0)</f>
        <v>-43.219260852127313</v>
      </c>
      <c r="AA12" s="33">
        <f>SUM(AA6:AA11)</f>
        <v>3827245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-1749724</v>
      </c>
      <c r="D19" s="18"/>
      <c r="E19" s="19">
        <v>458125</v>
      </c>
      <c r="F19" s="20">
        <v>-2341333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-2341333</v>
      </c>
      <c r="Y19" s="20">
        <v>2341333</v>
      </c>
      <c r="Z19" s="21">
        <v>-100</v>
      </c>
      <c r="AA19" s="22">
        <v>-2341333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-1749724</v>
      </c>
      <c r="D24" s="29">
        <f>SUM(D15:D23)</f>
        <v>0</v>
      </c>
      <c r="E24" s="36">
        <f t="shared" si="1"/>
        <v>458125</v>
      </c>
      <c r="F24" s="37">
        <f t="shared" si="1"/>
        <v>-2341333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-2341333</v>
      </c>
      <c r="Y24" s="37">
        <f t="shared" si="1"/>
        <v>2341333</v>
      </c>
      <c r="Z24" s="38">
        <f>+IF(X24&lt;&gt;0,+(Y24/X24)*100,0)</f>
        <v>-100</v>
      </c>
      <c r="AA24" s="39">
        <f>SUM(AA15:AA23)</f>
        <v>-2341333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12614079</v>
      </c>
      <c r="D25" s="29">
        <f>+D12+D24</f>
        <v>0</v>
      </c>
      <c r="E25" s="30">
        <f t="shared" si="2"/>
        <v>4285370</v>
      </c>
      <c r="F25" s="31">
        <f t="shared" si="2"/>
        <v>1485912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355756</v>
      </c>
      <c r="N25" s="31">
        <f t="shared" si="2"/>
        <v>355756</v>
      </c>
      <c r="O25" s="31">
        <f t="shared" si="2"/>
        <v>369448</v>
      </c>
      <c r="P25" s="31">
        <f t="shared" si="2"/>
        <v>368919</v>
      </c>
      <c r="Q25" s="31">
        <f t="shared" si="2"/>
        <v>371383</v>
      </c>
      <c r="R25" s="31">
        <f t="shared" si="2"/>
        <v>1109750</v>
      </c>
      <c r="S25" s="31">
        <f t="shared" si="2"/>
        <v>368263</v>
      </c>
      <c r="T25" s="31">
        <f t="shared" si="2"/>
        <v>-34352</v>
      </c>
      <c r="U25" s="31">
        <f t="shared" si="2"/>
        <v>373721</v>
      </c>
      <c r="V25" s="31">
        <f t="shared" si="2"/>
        <v>707632</v>
      </c>
      <c r="W25" s="31">
        <f t="shared" si="2"/>
        <v>2173138</v>
      </c>
      <c r="X25" s="31">
        <f t="shared" si="2"/>
        <v>1485912</v>
      </c>
      <c r="Y25" s="31">
        <f t="shared" si="2"/>
        <v>687226</v>
      </c>
      <c r="Z25" s="32">
        <f>+IF(X25&lt;&gt;0,+(Y25/X25)*100,0)</f>
        <v>46.249441420487891</v>
      </c>
      <c r="AA25" s="33">
        <f>+AA12+AA24</f>
        <v>1485912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-191289</v>
      </c>
      <c r="D32" s="18"/>
      <c r="E32" s="19">
        <v>-601300</v>
      </c>
      <c r="F32" s="20">
        <v>-1163052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-1163052</v>
      </c>
      <c r="Y32" s="20">
        <v>1163052</v>
      </c>
      <c r="Z32" s="21">
        <v>-100</v>
      </c>
      <c r="AA32" s="22">
        <v>-1163052</v>
      </c>
    </row>
    <row r="33" spans="1:27" x14ac:dyDescent="0.25">
      <c r="A33" s="23" t="s">
        <v>59</v>
      </c>
      <c r="B33" s="17" t="s">
        <v>32</v>
      </c>
      <c r="C33" s="18">
        <v>67229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-124060</v>
      </c>
      <c r="D34" s="29">
        <f>SUM(D29:D33)</f>
        <v>0</v>
      </c>
      <c r="E34" s="30">
        <f t="shared" si="3"/>
        <v>-601300</v>
      </c>
      <c r="F34" s="31">
        <f t="shared" si="3"/>
        <v>-1163052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-1163052</v>
      </c>
      <c r="Y34" s="31">
        <f t="shared" si="3"/>
        <v>1163052</v>
      </c>
      <c r="Z34" s="32">
        <f>+IF(X34&lt;&gt;0,+(Y34/X34)*100,0)</f>
        <v>-100</v>
      </c>
      <c r="AA34" s="33">
        <f>SUM(AA29:AA33)</f>
        <v>-1163052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-124060</v>
      </c>
      <c r="D40" s="29">
        <f>+D34+D39</f>
        <v>0</v>
      </c>
      <c r="E40" s="30">
        <f t="shared" si="5"/>
        <v>-601300</v>
      </c>
      <c r="F40" s="31">
        <f t="shared" si="5"/>
        <v>-1163052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-1163052</v>
      </c>
      <c r="Y40" s="31">
        <f t="shared" si="5"/>
        <v>1163052</v>
      </c>
      <c r="Z40" s="32">
        <f>+IF(X40&lt;&gt;0,+(Y40/X40)*100,0)</f>
        <v>-100</v>
      </c>
      <c r="AA40" s="33">
        <f>+AA34+AA39</f>
        <v>-1163052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12738139</v>
      </c>
      <c r="D42" s="43">
        <f>+D25-D40</f>
        <v>0</v>
      </c>
      <c r="E42" s="44">
        <f t="shared" si="6"/>
        <v>4886670</v>
      </c>
      <c r="F42" s="45">
        <f t="shared" si="6"/>
        <v>2648964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355756</v>
      </c>
      <c r="N42" s="45">
        <f t="shared" si="6"/>
        <v>355756</v>
      </c>
      <c r="O42" s="45">
        <f t="shared" si="6"/>
        <v>369448</v>
      </c>
      <c r="P42" s="45">
        <f t="shared" si="6"/>
        <v>368919</v>
      </c>
      <c r="Q42" s="45">
        <f t="shared" si="6"/>
        <v>371383</v>
      </c>
      <c r="R42" s="45">
        <f t="shared" si="6"/>
        <v>1109750</v>
      </c>
      <c r="S42" s="45">
        <f t="shared" si="6"/>
        <v>368263</v>
      </c>
      <c r="T42" s="45">
        <f t="shared" si="6"/>
        <v>-34352</v>
      </c>
      <c r="U42" s="45">
        <f t="shared" si="6"/>
        <v>373721</v>
      </c>
      <c r="V42" s="45">
        <f t="shared" si="6"/>
        <v>707632</v>
      </c>
      <c r="W42" s="45">
        <f t="shared" si="6"/>
        <v>2173138</v>
      </c>
      <c r="X42" s="45">
        <f t="shared" si="6"/>
        <v>2648964</v>
      </c>
      <c r="Y42" s="45">
        <f t="shared" si="6"/>
        <v>-475826</v>
      </c>
      <c r="Z42" s="46">
        <f>+IF(X42&lt;&gt;0,+(Y42/X42)*100,0)</f>
        <v>-17.962720520173171</v>
      </c>
      <c r="AA42" s="47">
        <f>+AA25-AA40</f>
        <v>2648964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1362538</v>
      </c>
      <c r="D19" s="18"/>
      <c r="E19" s="19"/>
      <c r="F19" s="20"/>
      <c r="G19" s="20"/>
      <c r="H19" s="20"/>
      <c r="I19" s="20">
        <v>-85246</v>
      </c>
      <c r="J19" s="20">
        <v>-85246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-85246</v>
      </c>
      <c r="X19" s="20"/>
      <c r="Y19" s="20">
        <v>-85246</v>
      </c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1362538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-85246</v>
      </c>
      <c r="J24" s="37">
        <f t="shared" si="1"/>
        <v>-85246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-85246</v>
      </c>
      <c r="X24" s="37">
        <f t="shared" si="1"/>
        <v>0</v>
      </c>
      <c r="Y24" s="37">
        <f t="shared" si="1"/>
        <v>-85246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1362538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-85246</v>
      </c>
      <c r="J25" s="31">
        <f t="shared" si="2"/>
        <v>-85246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-85246</v>
      </c>
      <c r="X25" s="31">
        <f t="shared" si="2"/>
        <v>0</v>
      </c>
      <c r="Y25" s="31">
        <f t="shared" si="2"/>
        <v>-85246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1362538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-85246</v>
      </c>
      <c r="J42" s="45">
        <f t="shared" si="6"/>
        <v>-85246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-85246</v>
      </c>
      <c r="X42" s="45">
        <f t="shared" si="6"/>
        <v>0</v>
      </c>
      <c r="Y42" s="45">
        <f t="shared" si="6"/>
        <v>-85246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-2904143455</v>
      </c>
      <c r="F6" s="20">
        <v>321847835</v>
      </c>
      <c r="G6" s="20">
        <v>20784651</v>
      </c>
      <c r="H6" s="20">
        <v>660244</v>
      </c>
      <c r="I6" s="20">
        <v>-512206</v>
      </c>
      <c r="J6" s="20">
        <v>20932689</v>
      </c>
      <c r="K6" s="20">
        <v>-1872</v>
      </c>
      <c r="L6" s="20">
        <v>-2600472</v>
      </c>
      <c r="M6" s="20">
        <v>20423778</v>
      </c>
      <c r="N6" s="20">
        <v>17821434</v>
      </c>
      <c r="O6" s="20"/>
      <c r="P6" s="20"/>
      <c r="Q6" s="20"/>
      <c r="R6" s="20"/>
      <c r="S6" s="20"/>
      <c r="T6" s="20">
        <v>14434572</v>
      </c>
      <c r="U6" s="20"/>
      <c r="V6" s="20">
        <v>14434572</v>
      </c>
      <c r="W6" s="20">
        <v>53188695</v>
      </c>
      <c r="X6" s="20">
        <v>321847835</v>
      </c>
      <c r="Y6" s="20">
        <v>-268659140</v>
      </c>
      <c r="Z6" s="21">
        <v>-83.473962159788968</v>
      </c>
      <c r="AA6" s="22">
        <v>321847835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-123868968</v>
      </c>
      <c r="D8" s="18"/>
      <c r="E8" s="19">
        <v>-61438860</v>
      </c>
      <c r="F8" s="20">
        <v>170619110</v>
      </c>
      <c r="G8" s="20">
        <v>7559826</v>
      </c>
      <c r="H8" s="20">
        <v>2163250</v>
      </c>
      <c r="I8" s="20">
        <v>2347249</v>
      </c>
      <c r="J8" s="20">
        <v>12070325</v>
      </c>
      <c r="K8" s="20">
        <v>4253139</v>
      </c>
      <c r="L8" s="20">
        <v>509827</v>
      </c>
      <c r="M8" s="20">
        <v>17922432</v>
      </c>
      <c r="N8" s="20">
        <v>22685398</v>
      </c>
      <c r="O8" s="20">
        <v>-4653916</v>
      </c>
      <c r="P8" s="20">
        <v>-18852440</v>
      </c>
      <c r="Q8" s="20"/>
      <c r="R8" s="20">
        <v>-23506356</v>
      </c>
      <c r="S8" s="20">
        <v>-294466</v>
      </c>
      <c r="T8" s="20">
        <v>18508786</v>
      </c>
      <c r="U8" s="20"/>
      <c r="V8" s="20">
        <v>18214320</v>
      </c>
      <c r="W8" s="20">
        <v>29463687</v>
      </c>
      <c r="X8" s="20">
        <v>170619110</v>
      </c>
      <c r="Y8" s="20">
        <v>-141155423</v>
      </c>
      <c r="Z8" s="21">
        <v>-82.731308937199358</v>
      </c>
      <c r="AA8" s="22">
        <v>170619110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>
        <v>19681707</v>
      </c>
      <c r="G9" s="20">
        <v>21195</v>
      </c>
      <c r="H9" s="20">
        <v>445219</v>
      </c>
      <c r="I9" s="20">
        <v>172434</v>
      </c>
      <c r="J9" s="20">
        <v>638848</v>
      </c>
      <c r="K9" s="20">
        <v>186384</v>
      </c>
      <c r="L9" s="20">
        <v>580231</v>
      </c>
      <c r="M9" s="20">
        <v>1498922</v>
      </c>
      <c r="N9" s="20">
        <v>2265537</v>
      </c>
      <c r="O9" s="20"/>
      <c r="P9" s="20"/>
      <c r="Q9" s="20"/>
      <c r="R9" s="20"/>
      <c r="S9" s="20"/>
      <c r="T9" s="20">
        <v>935070</v>
      </c>
      <c r="U9" s="20"/>
      <c r="V9" s="20">
        <v>935070</v>
      </c>
      <c r="W9" s="20">
        <v>3839455</v>
      </c>
      <c r="X9" s="20">
        <v>19681707</v>
      </c>
      <c r="Y9" s="20">
        <v>-15842252</v>
      </c>
      <c r="Z9" s="21">
        <v>-80.492266244995932</v>
      </c>
      <c r="AA9" s="22">
        <v>19681707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545319677</v>
      </c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>
        <v>545319677</v>
      </c>
      <c r="Y10" s="24">
        <v>-545319677</v>
      </c>
      <c r="Z10" s="25">
        <v>-100</v>
      </c>
      <c r="AA10" s="26">
        <v>545319677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-123868968</v>
      </c>
      <c r="D12" s="29">
        <f>SUM(D6:D11)</f>
        <v>0</v>
      </c>
      <c r="E12" s="30">
        <f t="shared" si="0"/>
        <v>-2965582315</v>
      </c>
      <c r="F12" s="31">
        <f t="shared" si="0"/>
        <v>1057468329</v>
      </c>
      <c r="G12" s="31">
        <f t="shared" si="0"/>
        <v>28365672</v>
      </c>
      <c r="H12" s="31">
        <f t="shared" si="0"/>
        <v>3268713</v>
      </c>
      <c r="I12" s="31">
        <f t="shared" si="0"/>
        <v>2007477</v>
      </c>
      <c r="J12" s="31">
        <f t="shared" si="0"/>
        <v>33641862</v>
      </c>
      <c r="K12" s="31">
        <f t="shared" si="0"/>
        <v>4437651</v>
      </c>
      <c r="L12" s="31">
        <f t="shared" si="0"/>
        <v>-1510414</v>
      </c>
      <c r="M12" s="31">
        <f t="shared" si="0"/>
        <v>39845132</v>
      </c>
      <c r="N12" s="31">
        <f t="shared" si="0"/>
        <v>42772369</v>
      </c>
      <c r="O12" s="31">
        <f t="shared" si="0"/>
        <v>-4653916</v>
      </c>
      <c r="P12" s="31">
        <f t="shared" si="0"/>
        <v>-18852440</v>
      </c>
      <c r="Q12" s="31">
        <f t="shared" si="0"/>
        <v>0</v>
      </c>
      <c r="R12" s="31">
        <f t="shared" si="0"/>
        <v>-23506356</v>
      </c>
      <c r="S12" s="31">
        <f t="shared" si="0"/>
        <v>-294466</v>
      </c>
      <c r="T12" s="31">
        <f t="shared" si="0"/>
        <v>33878428</v>
      </c>
      <c r="U12" s="31">
        <f t="shared" si="0"/>
        <v>0</v>
      </c>
      <c r="V12" s="31">
        <f t="shared" si="0"/>
        <v>33583962</v>
      </c>
      <c r="W12" s="31">
        <f t="shared" si="0"/>
        <v>86491837</v>
      </c>
      <c r="X12" s="31">
        <f t="shared" si="0"/>
        <v>1057468329</v>
      </c>
      <c r="Y12" s="31">
        <f t="shared" si="0"/>
        <v>-970976492</v>
      </c>
      <c r="Z12" s="32">
        <f>+IF(X12&lt;&gt;0,+(Y12/X12)*100,0)</f>
        <v>-91.820857927556901</v>
      </c>
      <c r="AA12" s="33">
        <f>SUM(AA6:AA11)</f>
        <v>1057468329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22642220</v>
      </c>
      <c r="D19" s="18"/>
      <c r="E19" s="19">
        <v>4500000</v>
      </c>
      <c r="F19" s="20">
        <v>-1467492</v>
      </c>
      <c r="G19" s="20">
        <v>-192191</v>
      </c>
      <c r="H19" s="20">
        <v>2693259</v>
      </c>
      <c r="I19" s="20">
        <v>-668495</v>
      </c>
      <c r="J19" s="20">
        <v>1832573</v>
      </c>
      <c r="K19" s="20">
        <v>-690776</v>
      </c>
      <c r="L19" s="20">
        <v>1582047</v>
      </c>
      <c r="M19" s="20">
        <v>1029583</v>
      </c>
      <c r="N19" s="20">
        <v>1920854</v>
      </c>
      <c r="O19" s="20">
        <v>-36436452</v>
      </c>
      <c r="P19" s="20">
        <v>-138788</v>
      </c>
      <c r="Q19" s="20">
        <v>410532</v>
      </c>
      <c r="R19" s="20">
        <v>-36164708</v>
      </c>
      <c r="S19" s="20">
        <v>4987</v>
      </c>
      <c r="T19" s="20">
        <v>-3586839</v>
      </c>
      <c r="U19" s="20">
        <v>10006089</v>
      </c>
      <c r="V19" s="20">
        <v>6424237</v>
      </c>
      <c r="W19" s="20">
        <v>-25987044</v>
      </c>
      <c r="X19" s="20">
        <v>-1467492</v>
      </c>
      <c r="Y19" s="20">
        <v>-24519552</v>
      </c>
      <c r="Z19" s="21">
        <v>1670.8474049602994</v>
      </c>
      <c r="AA19" s="22">
        <v>-1467492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>
        <v>-471</v>
      </c>
      <c r="J22" s="20">
        <v>-471</v>
      </c>
      <c r="K22" s="20">
        <v>-487</v>
      </c>
      <c r="L22" s="20">
        <v>-471</v>
      </c>
      <c r="M22" s="20">
        <v>-2889</v>
      </c>
      <c r="N22" s="20">
        <v>-3847</v>
      </c>
      <c r="O22" s="20"/>
      <c r="P22" s="20"/>
      <c r="Q22" s="20"/>
      <c r="R22" s="20"/>
      <c r="S22" s="20"/>
      <c r="T22" s="20"/>
      <c r="U22" s="20"/>
      <c r="V22" s="20"/>
      <c r="W22" s="20">
        <v>-4318</v>
      </c>
      <c r="X22" s="20"/>
      <c r="Y22" s="20">
        <v>-4318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22642220</v>
      </c>
      <c r="D24" s="29">
        <f>SUM(D15:D23)</f>
        <v>0</v>
      </c>
      <c r="E24" s="36">
        <f t="shared" si="1"/>
        <v>4500000</v>
      </c>
      <c r="F24" s="37">
        <f t="shared" si="1"/>
        <v>-1467492</v>
      </c>
      <c r="G24" s="37">
        <f t="shared" si="1"/>
        <v>-192191</v>
      </c>
      <c r="H24" s="37">
        <f t="shared" si="1"/>
        <v>2693259</v>
      </c>
      <c r="I24" s="37">
        <f t="shared" si="1"/>
        <v>-668966</v>
      </c>
      <c r="J24" s="37">
        <f t="shared" si="1"/>
        <v>1832102</v>
      </c>
      <c r="K24" s="37">
        <f t="shared" si="1"/>
        <v>-691263</v>
      </c>
      <c r="L24" s="37">
        <f t="shared" si="1"/>
        <v>1581576</v>
      </c>
      <c r="M24" s="37">
        <f t="shared" si="1"/>
        <v>1026694</v>
      </c>
      <c r="N24" s="37">
        <f t="shared" si="1"/>
        <v>1917007</v>
      </c>
      <c r="O24" s="37">
        <f t="shared" si="1"/>
        <v>-36436452</v>
      </c>
      <c r="P24" s="37">
        <f t="shared" si="1"/>
        <v>-138788</v>
      </c>
      <c r="Q24" s="37">
        <f t="shared" si="1"/>
        <v>410532</v>
      </c>
      <c r="R24" s="37">
        <f t="shared" si="1"/>
        <v>-36164708</v>
      </c>
      <c r="S24" s="37">
        <f t="shared" si="1"/>
        <v>4987</v>
      </c>
      <c r="T24" s="37">
        <f t="shared" si="1"/>
        <v>-3586839</v>
      </c>
      <c r="U24" s="37">
        <f t="shared" si="1"/>
        <v>10006089</v>
      </c>
      <c r="V24" s="37">
        <f t="shared" si="1"/>
        <v>6424237</v>
      </c>
      <c r="W24" s="37">
        <f t="shared" si="1"/>
        <v>-25991362</v>
      </c>
      <c r="X24" s="37">
        <f t="shared" si="1"/>
        <v>-1467492</v>
      </c>
      <c r="Y24" s="37">
        <f t="shared" si="1"/>
        <v>-24523870</v>
      </c>
      <c r="Z24" s="38">
        <f>+IF(X24&lt;&gt;0,+(Y24/X24)*100,0)</f>
        <v>1671.1416484723595</v>
      </c>
      <c r="AA24" s="39">
        <f>SUM(AA15:AA23)</f>
        <v>-1467492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-101226748</v>
      </c>
      <c r="D25" s="29">
        <f>+D12+D24</f>
        <v>0</v>
      </c>
      <c r="E25" s="30">
        <f t="shared" si="2"/>
        <v>-2961082315</v>
      </c>
      <c r="F25" s="31">
        <f t="shared" si="2"/>
        <v>1056000837</v>
      </c>
      <c r="G25" s="31">
        <f t="shared" si="2"/>
        <v>28173481</v>
      </c>
      <c r="H25" s="31">
        <f t="shared" si="2"/>
        <v>5961972</v>
      </c>
      <c r="I25" s="31">
        <f t="shared" si="2"/>
        <v>1338511</v>
      </c>
      <c r="J25" s="31">
        <f t="shared" si="2"/>
        <v>35473964</v>
      </c>
      <c r="K25" s="31">
        <f t="shared" si="2"/>
        <v>3746388</v>
      </c>
      <c r="L25" s="31">
        <f t="shared" si="2"/>
        <v>71162</v>
      </c>
      <c r="M25" s="31">
        <f t="shared" si="2"/>
        <v>40871826</v>
      </c>
      <c r="N25" s="31">
        <f t="shared" si="2"/>
        <v>44689376</v>
      </c>
      <c r="O25" s="31">
        <f t="shared" si="2"/>
        <v>-41090368</v>
      </c>
      <c r="P25" s="31">
        <f t="shared" si="2"/>
        <v>-18991228</v>
      </c>
      <c r="Q25" s="31">
        <f t="shared" si="2"/>
        <v>410532</v>
      </c>
      <c r="R25" s="31">
        <f t="shared" si="2"/>
        <v>-59671064</v>
      </c>
      <c r="S25" s="31">
        <f t="shared" si="2"/>
        <v>-289479</v>
      </c>
      <c r="T25" s="31">
        <f t="shared" si="2"/>
        <v>30291589</v>
      </c>
      <c r="U25" s="31">
        <f t="shared" si="2"/>
        <v>10006089</v>
      </c>
      <c r="V25" s="31">
        <f t="shared" si="2"/>
        <v>40008199</v>
      </c>
      <c r="W25" s="31">
        <f t="shared" si="2"/>
        <v>60500475</v>
      </c>
      <c r="X25" s="31">
        <f t="shared" si="2"/>
        <v>1056000837</v>
      </c>
      <c r="Y25" s="31">
        <f t="shared" si="2"/>
        <v>-995500362</v>
      </c>
      <c r="Z25" s="32">
        <f>+IF(X25&lt;&gt;0,+(Y25/X25)*100,0)</f>
        <v>-94.270792893320404</v>
      </c>
      <c r="AA25" s="33">
        <f>+AA12+AA24</f>
        <v>1056000837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>
        <v>-690737</v>
      </c>
      <c r="J30" s="20">
        <v>-690737</v>
      </c>
      <c r="K30" s="20"/>
      <c r="L30" s="20"/>
      <c r="M30" s="20">
        <v>-1515798</v>
      </c>
      <c r="N30" s="20">
        <v>-1515798</v>
      </c>
      <c r="O30" s="20"/>
      <c r="P30" s="20"/>
      <c r="Q30" s="20"/>
      <c r="R30" s="20"/>
      <c r="S30" s="20"/>
      <c r="T30" s="20"/>
      <c r="U30" s="20"/>
      <c r="V30" s="20"/>
      <c r="W30" s="20">
        <v>-2206535</v>
      </c>
      <c r="X30" s="20"/>
      <c r="Y30" s="20">
        <v>-2206535</v>
      </c>
      <c r="Z30" s="21"/>
      <c r="AA30" s="22"/>
    </row>
    <row r="31" spans="1:27" x14ac:dyDescent="0.25">
      <c r="A31" s="23" t="s">
        <v>57</v>
      </c>
      <c r="B31" s="17" t="s">
        <v>32</v>
      </c>
      <c r="C31" s="18">
        <v>4500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-13583226</v>
      </c>
      <c r="H32" s="20">
        <v>6613671</v>
      </c>
      <c r="I32" s="20">
        <v>951334</v>
      </c>
      <c r="J32" s="20">
        <v>-6018221</v>
      </c>
      <c r="K32" s="20">
        <v>1640927</v>
      </c>
      <c r="L32" s="20">
        <v>2331241</v>
      </c>
      <c r="M32" s="20">
        <v>-1366688</v>
      </c>
      <c r="N32" s="20">
        <v>2605480</v>
      </c>
      <c r="O32" s="20"/>
      <c r="P32" s="20"/>
      <c r="Q32" s="20"/>
      <c r="R32" s="20"/>
      <c r="S32" s="20"/>
      <c r="T32" s="20">
        <v>880339</v>
      </c>
      <c r="U32" s="20"/>
      <c r="V32" s="20">
        <v>880339</v>
      </c>
      <c r="W32" s="20">
        <v>-2532402</v>
      </c>
      <c r="X32" s="20"/>
      <c r="Y32" s="20">
        <v>-2532402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4500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-13583226</v>
      </c>
      <c r="H34" s="31">
        <f t="shared" si="3"/>
        <v>6613671</v>
      </c>
      <c r="I34" s="31">
        <f t="shared" si="3"/>
        <v>260597</v>
      </c>
      <c r="J34" s="31">
        <f t="shared" si="3"/>
        <v>-6708958</v>
      </c>
      <c r="K34" s="31">
        <f t="shared" si="3"/>
        <v>1640927</v>
      </c>
      <c r="L34" s="31">
        <f t="shared" si="3"/>
        <v>2331241</v>
      </c>
      <c r="M34" s="31">
        <f t="shared" si="3"/>
        <v>-2882486</v>
      </c>
      <c r="N34" s="31">
        <f t="shared" si="3"/>
        <v>1089682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880339</v>
      </c>
      <c r="U34" s="31">
        <f t="shared" si="3"/>
        <v>0</v>
      </c>
      <c r="V34" s="31">
        <f t="shared" si="3"/>
        <v>880339</v>
      </c>
      <c r="W34" s="31">
        <f t="shared" si="3"/>
        <v>-4738937</v>
      </c>
      <c r="X34" s="31">
        <f t="shared" si="3"/>
        <v>0</v>
      </c>
      <c r="Y34" s="31">
        <f t="shared" si="3"/>
        <v>-4738937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23367839</v>
      </c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>
        <v>-535796</v>
      </c>
      <c r="P38" s="20"/>
      <c r="Q38" s="20"/>
      <c r="R38" s="20">
        <v>-535796</v>
      </c>
      <c r="S38" s="20"/>
      <c r="T38" s="20"/>
      <c r="U38" s="20"/>
      <c r="V38" s="20"/>
      <c r="W38" s="20">
        <v>-535796</v>
      </c>
      <c r="X38" s="20"/>
      <c r="Y38" s="20">
        <v>-535796</v>
      </c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23367839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-535796</v>
      </c>
      <c r="P39" s="37">
        <f t="shared" si="4"/>
        <v>0</v>
      </c>
      <c r="Q39" s="37">
        <f t="shared" si="4"/>
        <v>0</v>
      </c>
      <c r="R39" s="37">
        <f t="shared" si="4"/>
        <v>-535796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-535796</v>
      </c>
      <c r="X39" s="37">
        <f t="shared" si="4"/>
        <v>0</v>
      </c>
      <c r="Y39" s="37">
        <f t="shared" si="4"/>
        <v>-535796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23372339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-13583226</v>
      </c>
      <c r="H40" s="31">
        <f t="shared" si="5"/>
        <v>6613671</v>
      </c>
      <c r="I40" s="31">
        <f t="shared" si="5"/>
        <v>260597</v>
      </c>
      <c r="J40" s="31">
        <f t="shared" si="5"/>
        <v>-6708958</v>
      </c>
      <c r="K40" s="31">
        <f t="shared" si="5"/>
        <v>1640927</v>
      </c>
      <c r="L40" s="31">
        <f t="shared" si="5"/>
        <v>2331241</v>
      </c>
      <c r="M40" s="31">
        <f t="shared" si="5"/>
        <v>-2882486</v>
      </c>
      <c r="N40" s="31">
        <f t="shared" si="5"/>
        <v>1089682</v>
      </c>
      <c r="O40" s="31">
        <f t="shared" si="5"/>
        <v>-535796</v>
      </c>
      <c r="P40" s="31">
        <f t="shared" si="5"/>
        <v>0</v>
      </c>
      <c r="Q40" s="31">
        <f t="shared" si="5"/>
        <v>0</v>
      </c>
      <c r="R40" s="31">
        <f t="shared" si="5"/>
        <v>-535796</v>
      </c>
      <c r="S40" s="31">
        <f t="shared" si="5"/>
        <v>0</v>
      </c>
      <c r="T40" s="31">
        <f t="shared" si="5"/>
        <v>880339</v>
      </c>
      <c r="U40" s="31">
        <f t="shared" si="5"/>
        <v>0</v>
      </c>
      <c r="V40" s="31">
        <f t="shared" si="5"/>
        <v>880339</v>
      </c>
      <c r="W40" s="31">
        <f t="shared" si="5"/>
        <v>-5274733</v>
      </c>
      <c r="X40" s="31">
        <f t="shared" si="5"/>
        <v>0</v>
      </c>
      <c r="Y40" s="31">
        <f t="shared" si="5"/>
        <v>-5274733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-124599087</v>
      </c>
      <c r="D42" s="43">
        <f>+D25-D40</f>
        <v>0</v>
      </c>
      <c r="E42" s="44">
        <f t="shared" si="6"/>
        <v>-2961082315</v>
      </c>
      <c r="F42" s="45">
        <f t="shared" si="6"/>
        <v>1056000837</v>
      </c>
      <c r="G42" s="45">
        <f t="shared" si="6"/>
        <v>41756707</v>
      </c>
      <c r="H42" s="45">
        <f t="shared" si="6"/>
        <v>-651699</v>
      </c>
      <c r="I42" s="45">
        <f t="shared" si="6"/>
        <v>1077914</v>
      </c>
      <c r="J42" s="45">
        <f t="shared" si="6"/>
        <v>42182922</v>
      </c>
      <c r="K42" s="45">
        <f t="shared" si="6"/>
        <v>2105461</v>
      </c>
      <c r="L42" s="45">
        <f t="shared" si="6"/>
        <v>-2260079</v>
      </c>
      <c r="M42" s="45">
        <f t="shared" si="6"/>
        <v>43754312</v>
      </c>
      <c r="N42" s="45">
        <f t="shared" si="6"/>
        <v>43599694</v>
      </c>
      <c r="O42" s="45">
        <f t="shared" si="6"/>
        <v>-40554572</v>
      </c>
      <c r="P42" s="45">
        <f t="shared" si="6"/>
        <v>-18991228</v>
      </c>
      <c r="Q42" s="45">
        <f t="shared" si="6"/>
        <v>410532</v>
      </c>
      <c r="R42" s="45">
        <f t="shared" si="6"/>
        <v>-59135268</v>
      </c>
      <c r="S42" s="45">
        <f t="shared" si="6"/>
        <v>-289479</v>
      </c>
      <c r="T42" s="45">
        <f t="shared" si="6"/>
        <v>29411250</v>
      </c>
      <c r="U42" s="45">
        <f t="shared" si="6"/>
        <v>10006089</v>
      </c>
      <c r="V42" s="45">
        <f t="shared" si="6"/>
        <v>39127860</v>
      </c>
      <c r="W42" s="45">
        <f t="shared" si="6"/>
        <v>65775208</v>
      </c>
      <c r="X42" s="45">
        <f t="shared" si="6"/>
        <v>1056000837</v>
      </c>
      <c r="Y42" s="45">
        <f t="shared" si="6"/>
        <v>-990225629</v>
      </c>
      <c r="Z42" s="46">
        <f>+IF(X42&lt;&gt;0,+(Y42/X42)*100,0)</f>
        <v>-93.771292058170971</v>
      </c>
      <c r="AA42" s="47">
        <f>+AA25-AA40</f>
        <v>1056000837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-1840997</v>
      </c>
      <c r="D8" s="18"/>
      <c r="E8" s="19">
        <v>694046</v>
      </c>
      <c r="F8" s="20">
        <v>847831</v>
      </c>
      <c r="G8" s="20">
        <v>-29585</v>
      </c>
      <c r="H8" s="20">
        <v>-49862</v>
      </c>
      <c r="I8" s="20">
        <v>-46382</v>
      </c>
      <c r="J8" s="20">
        <v>-125829</v>
      </c>
      <c r="K8" s="20">
        <v>-43068</v>
      </c>
      <c r="L8" s="20">
        <v>-36576</v>
      </c>
      <c r="M8" s="20">
        <v>-64139</v>
      </c>
      <c r="N8" s="20">
        <v>-143783</v>
      </c>
      <c r="O8" s="20">
        <v>-44591</v>
      </c>
      <c r="P8" s="20">
        <v>-44880</v>
      </c>
      <c r="Q8" s="20">
        <v>-47729</v>
      </c>
      <c r="R8" s="20">
        <v>-137200</v>
      </c>
      <c r="S8" s="20">
        <v>-56685</v>
      </c>
      <c r="T8" s="20">
        <v>-41098</v>
      </c>
      <c r="U8" s="20">
        <v>-40169</v>
      </c>
      <c r="V8" s="20">
        <v>-137952</v>
      </c>
      <c r="W8" s="20">
        <v>-544764</v>
      </c>
      <c r="X8" s="20">
        <v>847831</v>
      </c>
      <c r="Y8" s="20">
        <v>-1392595</v>
      </c>
      <c r="Z8" s="21">
        <v>-164.25384304183262</v>
      </c>
      <c r="AA8" s="22">
        <v>847831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-1840997</v>
      </c>
      <c r="D12" s="29">
        <f>SUM(D6:D11)</f>
        <v>0</v>
      </c>
      <c r="E12" s="30">
        <f t="shared" si="0"/>
        <v>694046</v>
      </c>
      <c r="F12" s="31">
        <f t="shared" si="0"/>
        <v>847831</v>
      </c>
      <c r="G12" s="31">
        <f t="shared" si="0"/>
        <v>-29585</v>
      </c>
      <c r="H12" s="31">
        <f t="shared" si="0"/>
        <v>-49862</v>
      </c>
      <c r="I12" s="31">
        <f t="shared" si="0"/>
        <v>-46382</v>
      </c>
      <c r="J12" s="31">
        <f t="shared" si="0"/>
        <v>-125829</v>
      </c>
      <c r="K12" s="31">
        <f t="shared" si="0"/>
        <v>-43068</v>
      </c>
      <c r="L12" s="31">
        <f t="shared" si="0"/>
        <v>-36576</v>
      </c>
      <c r="M12" s="31">
        <f t="shared" si="0"/>
        <v>-64139</v>
      </c>
      <c r="N12" s="31">
        <f t="shared" si="0"/>
        <v>-143783</v>
      </c>
      <c r="O12" s="31">
        <f t="shared" si="0"/>
        <v>-44591</v>
      </c>
      <c r="P12" s="31">
        <f t="shared" si="0"/>
        <v>-44880</v>
      </c>
      <c r="Q12" s="31">
        <f t="shared" si="0"/>
        <v>-47729</v>
      </c>
      <c r="R12" s="31">
        <f t="shared" si="0"/>
        <v>-137200</v>
      </c>
      <c r="S12" s="31">
        <f t="shared" si="0"/>
        <v>-56685</v>
      </c>
      <c r="T12" s="31">
        <f t="shared" si="0"/>
        <v>-41098</v>
      </c>
      <c r="U12" s="31">
        <f t="shared" si="0"/>
        <v>-40169</v>
      </c>
      <c r="V12" s="31">
        <f t="shared" si="0"/>
        <v>-137952</v>
      </c>
      <c r="W12" s="31">
        <f t="shared" si="0"/>
        <v>-544764</v>
      </c>
      <c r="X12" s="31">
        <f t="shared" si="0"/>
        <v>847831</v>
      </c>
      <c r="Y12" s="31">
        <f t="shared" si="0"/>
        <v>-1392595</v>
      </c>
      <c r="Z12" s="32">
        <f>+IF(X12&lt;&gt;0,+(Y12/X12)*100,0)</f>
        <v>-164.25384304183262</v>
      </c>
      <c r="AA12" s="33">
        <f>SUM(AA6:AA11)</f>
        <v>847831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-1840997</v>
      </c>
      <c r="D25" s="29">
        <f>+D12+D24</f>
        <v>0</v>
      </c>
      <c r="E25" s="30">
        <f t="shared" si="2"/>
        <v>694046</v>
      </c>
      <c r="F25" s="31">
        <f t="shared" si="2"/>
        <v>847831</v>
      </c>
      <c r="G25" s="31">
        <f t="shared" si="2"/>
        <v>-29585</v>
      </c>
      <c r="H25" s="31">
        <f t="shared" si="2"/>
        <v>-49862</v>
      </c>
      <c r="I25" s="31">
        <f t="shared" si="2"/>
        <v>-46382</v>
      </c>
      <c r="J25" s="31">
        <f t="shared" si="2"/>
        <v>-125829</v>
      </c>
      <c r="K25" s="31">
        <f t="shared" si="2"/>
        <v>-43068</v>
      </c>
      <c r="L25" s="31">
        <f t="shared" si="2"/>
        <v>-36576</v>
      </c>
      <c r="M25" s="31">
        <f t="shared" si="2"/>
        <v>-64139</v>
      </c>
      <c r="N25" s="31">
        <f t="shared" si="2"/>
        <v>-143783</v>
      </c>
      <c r="O25" s="31">
        <f t="shared" si="2"/>
        <v>-44591</v>
      </c>
      <c r="P25" s="31">
        <f t="shared" si="2"/>
        <v>-44880</v>
      </c>
      <c r="Q25" s="31">
        <f t="shared" si="2"/>
        <v>-47729</v>
      </c>
      <c r="R25" s="31">
        <f t="shared" si="2"/>
        <v>-137200</v>
      </c>
      <c r="S25" s="31">
        <f t="shared" si="2"/>
        <v>-56685</v>
      </c>
      <c r="T25" s="31">
        <f t="shared" si="2"/>
        <v>-41098</v>
      </c>
      <c r="U25" s="31">
        <f t="shared" si="2"/>
        <v>-40169</v>
      </c>
      <c r="V25" s="31">
        <f t="shared" si="2"/>
        <v>-137952</v>
      </c>
      <c r="W25" s="31">
        <f t="shared" si="2"/>
        <v>-544764</v>
      </c>
      <c r="X25" s="31">
        <f t="shared" si="2"/>
        <v>847831</v>
      </c>
      <c r="Y25" s="31">
        <f t="shared" si="2"/>
        <v>-1392595</v>
      </c>
      <c r="Z25" s="32">
        <f>+IF(X25&lt;&gt;0,+(Y25/X25)*100,0)</f>
        <v>-164.25384304183262</v>
      </c>
      <c r="AA25" s="33">
        <f>+AA12+AA24</f>
        <v>847831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-1840997</v>
      </c>
      <c r="D42" s="43">
        <f>+D25-D40</f>
        <v>0</v>
      </c>
      <c r="E42" s="44">
        <f t="shared" si="6"/>
        <v>694046</v>
      </c>
      <c r="F42" s="45">
        <f t="shared" si="6"/>
        <v>847831</v>
      </c>
      <c r="G42" s="45">
        <f t="shared" si="6"/>
        <v>-29585</v>
      </c>
      <c r="H42" s="45">
        <f t="shared" si="6"/>
        <v>-49862</v>
      </c>
      <c r="I42" s="45">
        <f t="shared" si="6"/>
        <v>-46382</v>
      </c>
      <c r="J42" s="45">
        <f t="shared" si="6"/>
        <v>-125829</v>
      </c>
      <c r="K42" s="45">
        <f t="shared" si="6"/>
        <v>-43068</v>
      </c>
      <c r="L42" s="45">
        <f t="shared" si="6"/>
        <v>-36576</v>
      </c>
      <c r="M42" s="45">
        <f t="shared" si="6"/>
        <v>-64139</v>
      </c>
      <c r="N42" s="45">
        <f t="shared" si="6"/>
        <v>-143783</v>
      </c>
      <c r="O42" s="45">
        <f t="shared" si="6"/>
        <v>-44591</v>
      </c>
      <c r="P42" s="45">
        <f t="shared" si="6"/>
        <v>-44880</v>
      </c>
      <c r="Q42" s="45">
        <f t="shared" si="6"/>
        <v>-47729</v>
      </c>
      <c r="R42" s="45">
        <f t="shared" si="6"/>
        <v>-137200</v>
      </c>
      <c r="S42" s="45">
        <f t="shared" si="6"/>
        <v>-56685</v>
      </c>
      <c r="T42" s="45">
        <f t="shared" si="6"/>
        <v>-41098</v>
      </c>
      <c r="U42" s="45">
        <f t="shared" si="6"/>
        <v>-40169</v>
      </c>
      <c r="V42" s="45">
        <f t="shared" si="6"/>
        <v>-137952</v>
      </c>
      <c r="W42" s="45">
        <f t="shared" si="6"/>
        <v>-544764</v>
      </c>
      <c r="X42" s="45">
        <f t="shared" si="6"/>
        <v>847831</v>
      </c>
      <c r="Y42" s="45">
        <f t="shared" si="6"/>
        <v>-1392595</v>
      </c>
      <c r="Z42" s="46">
        <f>+IF(X42&lt;&gt;0,+(Y42/X42)*100,0)</f>
        <v>-164.25384304183262</v>
      </c>
      <c r="AA42" s="47">
        <f>+AA25-AA40</f>
        <v>847831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10681589</v>
      </c>
      <c r="D6" s="18"/>
      <c r="E6" s="19">
        <v>2086740</v>
      </c>
      <c r="F6" s="20">
        <v>12983245</v>
      </c>
      <c r="G6" s="20">
        <v>10673288</v>
      </c>
      <c r="H6" s="20">
        <v>-19045</v>
      </c>
      <c r="I6" s="20">
        <v>-137599</v>
      </c>
      <c r="J6" s="20">
        <v>10516644</v>
      </c>
      <c r="K6" s="20">
        <v>-19251</v>
      </c>
      <c r="L6" s="20">
        <v>-3013</v>
      </c>
      <c r="M6" s="20">
        <v>-1620423</v>
      </c>
      <c r="N6" s="20">
        <v>-1642687</v>
      </c>
      <c r="O6" s="20">
        <v>62581</v>
      </c>
      <c r="P6" s="20">
        <v>-456188</v>
      </c>
      <c r="Q6" s="20">
        <v>-258686</v>
      </c>
      <c r="R6" s="20">
        <v>-652293</v>
      </c>
      <c r="S6" s="20">
        <v>-229280</v>
      </c>
      <c r="T6" s="20">
        <v>-390575</v>
      </c>
      <c r="U6" s="20">
        <v>-248031</v>
      </c>
      <c r="V6" s="20">
        <v>-867886</v>
      </c>
      <c r="W6" s="20">
        <v>7353778</v>
      </c>
      <c r="X6" s="20">
        <v>12983245</v>
      </c>
      <c r="Y6" s="20">
        <v>-5629467</v>
      </c>
      <c r="Z6" s="21">
        <v>-43.35947600156971</v>
      </c>
      <c r="AA6" s="22">
        <v>12983245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1229795</v>
      </c>
      <c r="D8" s="18"/>
      <c r="E8" s="19">
        <v>1480536</v>
      </c>
      <c r="F8" s="20">
        <v>1332959</v>
      </c>
      <c r="G8" s="20">
        <v>1529771</v>
      </c>
      <c r="H8" s="20">
        <v>55617</v>
      </c>
      <c r="I8" s="20">
        <v>54344</v>
      </c>
      <c r="J8" s="20">
        <v>1639732</v>
      </c>
      <c r="K8" s="20">
        <v>58655</v>
      </c>
      <c r="L8" s="20">
        <v>58352</v>
      </c>
      <c r="M8" s="20">
        <v>-139468</v>
      </c>
      <c r="N8" s="20">
        <v>-22461</v>
      </c>
      <c r="O8" s="20">
        <v>-172089</v>
      </c>
      <c r="P8" s="20">
        <v>59936</v>
      </c>
      <c r="Q8" s="20">
        <v>50099</v>
      </c>
      <c r="R8" s="20">
        <v>-62054</v>
      </c>
      <c r="S8" s="20">
        <v>57655</v>
      </c>
      <c r="T8" s="20">
        <v>64290</v>
      </c>
      <c r="U8" s="20">
        <v>34782</v>
      </c>
      <c r="V8" s="20">
        <v>156727</v>
      </c>
      <c r="W8" s="20">
        <v>1711944</v>
      </c>
      <c r="X8" s="20">
        <v>1332959</v>
      </c>
      <c r="Y8" s="20">
        <v>378985</v>
      </c>
      <c r="Z8" s="21">
        <v>28.431857243921232</v>
      </c>
      <c r="AA8" s="22">
        <v>1332959</v>
      </c>
    </row>
    <row r="9" spans="1:27" x14ac:dyDescent="0.25">
      <c r="A9" s="23" t="s">
        <v>37</v>
      </c>
      <c r="B9" s="17" t="s">
        <v>32</v>
      </c>
      <c r="C9" s="18">
        <v>-1716789</v>
      </c>
      <c r="D9" s="18"/>
      <c r="E9" s="19">
        <v>237840</v>
      </c>
      <c r="F9" s="20">
        <v>-1428950</v>
      </c>
      <c r="G9" s="20">
        <v>-1710197</v>
      </c>
      <c r="H9" s="20">
        <v>6982</v>
      </c>
      <c r="I9" s="20">
        <v>8899</v>
      </c>
      <c r="J9" s="20">
        <v>-1694316</v>
      </c>
      <c r="K9" s="20">
        <v>6333</v>
      </c>
      <c r="L9" s="20">
        <v>6290</v>
      </c>
      <c r="M9" s="20">
        <v>216113</v>
      </c>
      <c r="N9" s="20">
        <v>228736</v>
      </c>
      <c r="O9" s="20">
        <v>6709</v>
      </c>
      <c r="P9" s="20">
        <v>57543</v>
      </c>
      <c r="Q9" s="20">
        <v>28347</v>
      </c>
      <c r="R9" s="20">
        <v>92599</v>
      </c>
      <c r="S9" s="20">
        <v>33288</v>
      </c>
      <c r="T9" s="20">
        <v>57216</v>
      </c>
      <c r="U9" s="20">
        <v>40472</v>
      </c>
      <c r="V9" s="20">
        <v>130976</v>
      </c>
      <c r="W9" s="20">
        <v>-1242005</v>
      </c>
      <c r="X9" s="20">
        <v>-1428950</v>
      </c>
      <c r="Y9" s="20">
        <v>186945</v>
      </c>
      <c r="Z9" s="21">
        <v>-13.082683088981421</v>
      </c>
      <c r="AA9" s="22">
        <v>-1428950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42590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42590</v>
      </c>
      <c r="Y11" s="20">
        <v>-42590</v>
      </c>
      <c r="Z11" s="21">
        <v>-100</v>
      </c>
      <c r="AA11" s="22">
        <v>42590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10194595</v>
      </c>
      <c r="D12" s="29">
        <f>SUM(D6:D11)</f>
        <v>0</v>
      </c>
      <c r="E12" s="30">
        <f t="shared" si="0"/>
        <v>3805116</v>
      </c>
      <c r="F12" s="31">
        <f t="shared" si="0"/>
        <v>12929844</v>
      </c>
      <c r="G12" s="31">
        <f t="shared" si="0"/>
        <v>10492862</v>
      </c>
      <c r="H12" s="31">
        <f t="shared" si="0"/>
        <v>43554</v>
      </c>
      <c r="I12" s="31">
        <f t="shared" si="0"/>
        <v>-74356</v>
      </c>
      <c r="J12" s="31">
        <f t="shared" si="0"/>
        <v>10462060</v>
      </c>
      <c r="K12" s="31">
        <f t="shared" si="0"/>
        <v>45737</v>
      </c>
      <c r="L12" s="31">
        <f t="shared" si="0"/>
        <v>61629</v>
      </c>
      <c r="M12" s="31">
        <f t="shared" si="0"/>
        <v>-1543778</v>
      </c>
      <c r="N12" s="31">
        <f t="shared" si="0"/>
        <v>-1436412</v>
      </c>
      <c r="O12" s="31">
        <f t="shared" si="0"/>
        <v>-102799</v>
      </c>
      <c r="P12" s="31">
        <f t="shared" si="0"/>
        <v>-338709</v>
      </c>
      <c r="Q12" s="31">
        <f t="shared" si="0"/>
        <v>-180240</v>
      </c>
      <c r="R12" s="31">
        <f t="shared" si="0"/>
        <v>-621748</v>
      </c>
      <c r="S12" s="31">
        <f t="shared" si="0"/>
        <v>-138337</v>
      </c>
      <c r="T12" s="31">
        <f t="shared" si="0"/>
        <v>-269069</v>
      </c>
      <c r="U12" s="31">
        <f t="shared" si="0"/>
        <v>-172777</v>
      </c>
      <c r="V12" s="31">
        <f t="shared" si="0"/>
        <v>-580183</v>
      </c>
      <c r="W12" s="31">
        <f t="shared" si="0"/>
        <v>7823717</v>
      </c>
      <c r="X12" s="31">
        <f t="shared" si="0"/>
        <v>12929844</v>
      </c>
      <c r="Y12" s="31">
        <f t="shared" si="0"/>
        <v>-5106127</v>
      </c>
      <c r="Z12" s="32">
        <f>+IF(X12&lt;&gt;0,+(Y12/X12)*100,0)</f>
        <v>-39.491017834399237</v>
      </c>
      <c r="AA12" s="33">
        <f>SUM(AA6:AA11)</f>
        <v>12929844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-1111956</v>
      </c>
      <c r="F19" s="20">
        <v>-1111956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-1111956</v>
      </c>
      <c r="Y19" s="20">
        <v>1111956</v>
      </c>
      <c r="Z19" s="21">
        <v>-100</v>
      </c>
      <c r="AA19" s="22">
        <v>-1111956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-1111956</v>
      </c>
      <c r="F24" s="37">
        <f t="shared" si="1"/>
        <v>-1111956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-1111956</v>
      </c>
      <c r="Y24" s="37">
        <f t="shared" si="1"/>
        <v>1111956</v>
      </c>
      <c r="Z24" s="38">
        <f>+IF(X24&lt;&gt;0,+(Y24/X24)*100,0)</f>
        <v>-100</v>
      </c>
      <c r="AA24" s="39">
        <f>SUM(AA15:AA23)</f>
        <v>-1111956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10194595</v>
      </c>
      <c r="D25" s="29">
        <f>+D12+D24</f>
        <v>0</v>
      </c>
      <c r="E25" s="30">
        <f t="shared" si="2"/>
        <v>2693160</v>
      </c>
      <c r="F25" s="31">
        <f t="shared" si="2"/>
        <v>11817888</v>
      </c>
      <c r="G25" s="31">
        <f t="shared" si="2"/>
        <v>10492862</v>
      </c>
      <c r="H25" s="31">
        <f t="shared" si="2"/>
        <v>43554</v>
      </c>
      <c r="I25" s="31">
        <f t="shared" si="2"/>
        <v>-74356</v>
      </c>
      <c r="J25" s="31">
        <f t="shared" si="2"/>
        <v>10462060</v>
      </c>
      <c r="K25" s="31">
        <f t="shared" si="2"/>
        <v>45737</v>
      </c>
      <c r="L25" s="31">
        <f t="shared" si="2"/>
        <v>61629</v>
      </c>
      <c r="M25" s="31">
        <f t="shared" si="2"/>
        <v>-1543778</v>
      </c>
      <c r="N25" s="31">
        <f t="shared" si="2"/>
        <v>-1436412</v>
      </c>
      <c r="O25" s="31">
        <f t="shared" si="2"/>
        <v>-102799</v>
      </c>
      <c r="P25" s="31">
        <f t="shared" si="2"/>
        <v>-338709</v>
      </c>
      <c r="Q25" s="31">
        <f t="shared" si="2"/>
        <v>-180240</v>
      </c>
      <c r="R25" s="31">
        <f t="shared" si="2"/>
        <v>-621748</v>
      </c>
      <c r="S25" s="31">
        <f t="shared" si="2"/>
        <v>-138337</v>
      </c>
      <c r="T25" s="31">
        <f t="shared" si="2"/>
        <v>-269069</v>
      </c>
      <c r="U25" s="31">
        <f t="shared" si="2"/>
        <v>-172777</v>
      </c>
      <c r="V25" s="31">
        <f t="shared" si="2"/>
        <v>-580183</v>
      </c>
      <c r="W25" s="31">
        <f t="shared" si="2"/>
        <v>7823717</v>
      </c>
      <c r="X25" s="31">
        <f t="shared" si="2"/>
        <v>11817888</v>
      </c>
      <c r="Y25" s="31">
        <f t="shared" si="2"/>
        <v>-3994171</v>
      </c>
      <c r="Z25" s="32">
        <f>+IF(X25&lt;&gt;0,+(Y25/X25)*100,0)</f>
        <v>-33.797671800578918</v>
      </c>
      <c r="AA25" s="33">
        <f>+AA12+AA24</f>
        <v>11817888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445269</v>
      </c>
      <c r="D32" s="18"/>
      <c r="E32" s="19">
        <v>4110036</v>
      </c>
      <c r="F32" s="20">
        <v>4199101</v>
      </c>
      <c r="G32" s="20">
        <v>480978</v>
      </c>
      <c r="H32" s="20">
        <v>-11852</v>
      </c>
      <c r="I32" s="20">
        <v>12155</v>
      </c>
      <c r="J32" s="20">
        <v>481281</v>
      </c>
      <c r="K32" s="20">
        <v>10985</v>
      </c>
      <c r="L32" s="20">
        <v>11191</v>
      </c>
      <c r="M32" s="20">
        <v>11887</v>
      </c>
      <c r="N32" s="20">
        <v>34063</v>
      </c>
      <c r="O32" s="20">
        <v>60678</v>
      </c>
      <c r="P32" s="20">
        <v>-46336</v>
      </c>
      <c r="Q32" s="20">
        <v>575</v>
      </c>
      <c r="R32" s="20">
        <v>14917</v>
      </c>
      <c r="S32" s="20">
        <v>7672</v>
      </c>
      <c r="T32" s="20">
        <v>11418</v>
      </c>
      <c r="U32" s="20">
        <v>1750</v>
      </c>
      <c r="V32" s="20">
        <v>20840</v>
      </c>
      <c r="W32" s="20">
        <v>551101</v>
      </c>
      <c r="X32" s="20">
        <v>4199101</v>
      </c>
      <c r="Y32" s="20">
        <v>-3648000</v>
      </c>
      <c r="Z32" s="21">
        <v>-86.875738402100836</v>
      </c>
      <c r="AA32" s="22">
        <v>4199101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445269</v>
      </c>
      <c r="D34" s="29">
        <f>SUM(D29:D33)</f>
        <v>0</v>
      </c>
      <c r="E34" s="30">
        <f t="shared" si="3"/>
        <v>4110036</v>
      </c>
      <c r="F34" s="31">
        <f t="shared" si="3"/>
        <v>4199101</v>
      </c>
      <c r="G34" s="31">
        <f t="shared" si="3"/>
        <v>480978</v>
      </c>
      <c r="H34" s="31">
        <f t="shared" si="3"/>
        <v>-11852</v>
      </c>
      <c r="I34" s="31">
        <f t="shared" si="3"/>
        <v>12155</v>
      </c>
      <c r="J34" s="31">
        <f t="shared" si="3"/>
        <v>481281</v>
      </c>
      <c r="K34" s="31">
        <f t="shared" si="3"/>
        <v>10985</v>
      </c>
      <c r="L34" s="31">
        <f t="shared" si="3"/>
        <v>11191</v>
      </c>
      <c r="M34" s="31">
        <f t="shared" si="3"/>
        <v>11887</v>
      </c>
      <c r="N34" s="31">
        <f t="shared" si="3"/>
        <v>34063</v>
      </c>
      <c r="O34" s="31">
        <f t="shared" si="3"/>
        <v>60678</v>
      </c>
      <c r="P34" s="31">
        <f t="shared" si="3"/>
        <v>-46336</v>
      </c>
      <c r="Q34" s="31">
        <f t="shared" si="3"/>
        <v>575</v>
      </c>
      <c r="R34" s="31">
        <f t="shared" si="3"/>
        <v>14917</v>
      </c>
      <c r="S34" s="31">
        <f t="shared" si="3"/>
        <v>7672</v>
      </c>
      <c r="T34" s="31">
        <f t="shared" si="3"/>
        <v>11418</v>
      </c>
      <c r="U34" s="31">
        <f t="shared" si="3"/>
        <v>1750</v>
      </c>
      <c r="V34" s="31">
        <f t="shared" si="3"/>
        <v>20840</v>
      </c>
      <c r="W34" s="31">
        <f t="shared" si="3"/>
        <v>551101</v>
      </c>
      <c r="X34" s="31">
        <f t="shared" si="3"/>
        <v>4199101</v>
      </c>
      <c r="Y34" s="31">
        <f t="shared" si="3"/>
        <v>-3648000</v>
      </c>
      <c r="Z34" s="32">
        <f>+IF(X34&lt;&gt;0,+(Y34/X34)*100,0)</f>
        <v>-86.875738402100836</v>
      </c>
      <c r="AA34" s="33">
        <f>SUM(AA29:AA33)</f>
        <v>4199101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1621430</v>
      </c>
      <c r="D38" s="18"/>
      <c r="E38" s="19"/>
      <c r="F38" s="20">
        <v>1621430</v>
      </c>
      <c r="G38" s="20">
        <v>1621430</v>
      </c>
      <c r="H38" s="20"/>
      <c r="I38" s="20"/>
      <c r="J38" s="20">
        <v>1621430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1621430</v>
      </c>
      <c r="X38" s="20">
        <v>1621430</v>
      </c>
      <c r="Y38" s="20"/>
      <c r="Z38" s="21"/>
      <c r="AA38" s="22">
        <v>1621430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1621430</v>
      </c>
      <c r="D39" s="29">
        <f>SUM(D37:D38)</f>
        <v>0</v>
      </c>
      <c r="E39" s="36">
        <f t="shared" si="4"/>
        <v>0</v>
      </c>
      <c r="F39" s="37">
        <f t="shared" si="4"/>
        <v>1621430</v>
      </c>
      <c r="G39" s="37">
        <f t="shared" si="4"/>
        <v>1621430</v>
      </c>
      <c r="H39" s="37">
        <f t="shared" si="4"/>
        <v>0</v>
      </c>
      <c r="I39" s="37">
        <f t="shared" si="4"/>
        <v>0</v>
      </c>
      <c r="J39" s="37">
        <f t="shared" si="4"/>
        <v>1621430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1621430</v>
      </c>
      <c r="X39" s="37">
        <f t="shared" si="4"/>
        <v>1621430</v>
      </c>
      <c r="Y39" s="37">
        <f t="shared" si="4"/>
        <v>0</v>
      </c>
      <c r="Z39" s="38">
        <f>+IF(X39&lt;&gt;0,+(Y39/X39)*100,0)</f>
        <v>0</v>
      </c>
      <c r="AA39" s="39">
        <f>SUM(AA37:AA38)</f>
        <v>1621430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2066699</v>
      </c>
      <c r="D40" s="29">
        <f>+D34+D39</f>
        <v>0</v>
      </c>
      <c r="E40" s="30">
        <f t="shared" si="5"/>
        <v>4110036</v>
      </c>
      <c r="F40" s="31">
        <f t="shared" si="5"/>
        <v>5820531</v>
      </c>
      <c r="G40" s="31">
        <f t="shared" si="5"/>
        <v>2102408</v>
      </c>
      <c r="H40" s="31">
        <f t="shared" si="5"/>
        <v>-11852</v>
      </c>
      <c r="I40" s="31">
        <f t="shared" si="5"/>
        <v>12155</v>
      </c>
      <c r="J40" s="31">
        <f t="shared" si="5"/>
        <v>2102711</v>
      </c>
      <c r="K40" s="31">
        <f t="shared" si="5"/>
        <v>10985</v>
      </c>
      <c r="L40" s="31">
        <f t="shared" si="5"/>
        <v>11191</v>
      </c>
      <c r="M40" s="31">
        <f t="shared" si="5"/>
        <v>11887</v>
      </c>
      <c r="N40" s="31">
        <f t="shared" si="5"/>
        <v>34063</v>
      </c>
      <c r="O40" s="31">
        <f t="shared" si="5"/>
        <v>60678</v>
      </c>
      <c r="P40" s="31">
        <f t="shared" si="5"/>
        <v>-46336</v>
      </c>
      <c r="Q40" s="31">
        <f t="shared" si="5"/>
        <v>575</v>
      </c>
      <c r="R40" s="31">
        <f t="shared" si="5"/>
        <v>14917</v>
      </c>
      <c r="S40" s="31">
        <f t="shared" si="5"/>
        <v>7672</v>
      </c>
      <c r="T40" s="31">
        <f t="shared" si="5"/>
        <v>11418</v>
      </c>
      <c r="U40" s="31">
        <f t="shared" si="5"/>
        <v>1750</v>
      </c>
      <c r="V40" s="31">
        <f t="shared" si="5"/>
        <v>20840</v>
      </c>
      <c r="W40" s="31">
        <f t="shared" si="5"/>
        <v>2172531</v>
      </c>
      <c r="X40" s="31">
        <f t="shared" si="5"/>
        <v>5820531</v>
      </c>
      <c r="Y40" s="31">
        <f t="shared" si="5"/>
        <v>-3648000</v>
      </c>
      <c r="Z40" s="32">
        <f>+IF(X40&lt;&gt;0,+(Y40/X40)*100,0)</f>
        <v>-62.674694112959791</v>
      </c>
      <c r="AA40" s="33">
        <f>+AA34+AA39</f>
        <v>5820531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8127896</v>
      </c>
      <c r="D42" s="43">
        <f>+D25-D40</f>
        <v>0</v>
      </c>
      <c r="E42" s="44">
        <f t="shared" si="6"/>
        <v>-1416876</v>
      </c>
      <c r="F42" s="45">
        <f t="shared" si="6"/>
        <v>5997357</v>
      </c>
      <c r="G42" s="45">
        <f t="shared" si="6"/>
        <v>8390454</v>
      </c>
      <c r="H42" s="45">
        <f t="shared" si="6"/>
        <v>55406</v>
      </c>
      <c r="I42" s="45">
        <f t="shared" si="6"/>
        <v>-86511</v>
      </c>
      <c r="J42" s="45">
        <f t="shared" si="6"/>
        <v>8359349</v>
      </c>
      <c r="K42" s="45">
        <f t="shared" si="6"/>
        <v>34752</v>
      </c>
      <c r="L42" s="45">
        <f t="shared" si="6"/>
        <v>50438</v>
      </c>
      <c r="M42" s="45">
        <f t="shared" si="6"/>
        <v>-1555665</v>
      </c>
      <c r="N42" s="45">
        <f t="shared" si="6"/>
        <v>-1470475</v>
      </c>
      <c r="O42" s="45">
        <f t="shared" si="6"/>
        <v>-163477</v>
      </c>
      <c r="P42" s="45">
        <f t="shared" si="6"/>
        <v>-292373</v>
      </c>
      <c r="Q42" s="45">
        <f t="shared" si="6"/>
        <v>-180815</v>
      </c>
      <c r="R42" s="45">
        <f t="shared" si="6"/>
        <v>-636665</v>
      </c>
      <c r="S42" s="45">
        <f t="shared" si="6"/>
        <v>-146009</v>
      </c>
      <c r="T42" s="45">
        <f t="shared" si="6"/>
        <v>-280487</v>
      </c>
      <c r="U42" s="45">
        <f t="shared" si="6"/>
        <v>-174527</v>
      </c>
      <c r="V42" s="45">
        <f t="shared" si="6"/>
        <v>-601023</v>
      </c>
      <c r="W42" s="45">
        <f t="shared" si="6"/>
        <v>5651186</v>
      </c>
      <c r="X42" s="45">
        <f t="shared" si="6"/>
        <v>5997357</v>
      </c>
      <c r="Y42" s="45">
        <f t="shared" si="6"/>
        <v>-346171</v>
      </c>
      <c r="Z42" s="46">
        <f>+IF(X42&lt;&gt;0,+(Y42/X42)*100,0)</f>
        <v>-5.7720592587701551</v>
      </c>
      <c r="AA42" s="47">
        <f>+AA25-AA40</f>
        <v>5997357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1600705</v>
      </c>
      <c r="D45" s="18"/>
      <c r="E45" s="19">
        <v>-2916876</v>
      </c>
      <c r="F45" s="20">
        <v>-529832</v>
      </c>
      <c r="G45" s="20">
        <v>1600705</v>
      </c>
      <c r="H45" s="20"/>
      <c r="I45" s="20"/>
      <c r="J45" s="20">
        <v>1600705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1600705</v>
      </c>
      <c r="X45" s="20">
        <v>-529832</v>
      </c>
      <c r="Y45" s="20">
        <v>2130537</v>
      </c>
      <c r="Z45" s="48">
        <v>-402.11557625813469</v>
      </c>
      <c r="AA45" s="22">
        <v>-529832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1600705</v>
      </c>
      <c r="D48" s="51">
        <f>SUM(D45:D47)</f>
        <v>0</v>
      </c>
      <c r="E48" s="52">
        <f t="shared" si="7"/>
        <v>-2916876</v>
      </c>
      <c r="F48" s="53">
        <f t="shared" si="7"/>
        <v>-529832</v>
      </c>
      <c r="G48" s="53">
        <f t="shared" si="7"/>
        <v>1600705</v>
      </c>
      <c r="H48" s="53">
        <f t="shared" si="7"/>
        <v>0</v>
      </c>
      <c r="I48" s="53">
        <f t="shared" si="7"/>
        <v>0</v>
      </c>
      <c r="J48" s="53">
        <f t="shared" si="7"/>
        <v>1600705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1600705</v>
      </c>
      <c r="X48" s="53">
        <f t="shared" si="7"/>
        <v>-529832</v>
      </c>
      <c r="Y48" s="53">
        <f t="shared" si="7"/>
        <v>2130537</v>
      </c>
      <c r="Z48" s="54">
        <f>+IF(X48&lt;&gt;0,+(Y48/X48)*100,0)</f>
        <v>-402.11557625813469</v>
      </c>
      <c r="AA48" s="55">
        <f>SUM(AA45:AA47)</f>
        <v>-529832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431327</v>
      </c>
      <c r="D19" s="18"/>
      <c r="E19" s="19"/>
      <c r="F19" s="20">
        <v>49143</v>
      </c>
      <c r="G19" s="20"/>
      <c r="H19" s="20"/>
      <c r="I19" s="20"/>
      <c r="J19" s="20"/>
      <c r="K19" s="20"/>
      <c r="L19" s="20"/>
      <c r="M19" s="20">
        <v>29243</v>
      </c>
      <c r="N19" s="20">
        <v>29243</v>
      </c>
      <c r="O19" s="20">
        <v>15525</v>
      </c>
      <c r="P19" s="20"/>
      <c r="Q19" s="20"/>
      <c r="R19" s="20">
        <v>15525</v>
      </c>
      <c r="S19" s="20"/>
      <c r="T19" s="20"/>
      <c r="U19" s="20">
        <v>286100</v>
      </c>
      <c r="V19" s="20">
        <v>286100</v>
      </c>
      <c r="W19" s="20">
        <v>330868</v>
      </c>
      <c r="X19" s="20">
        <v>49143</v>
      </c>
      <c r="Y19" s="20">
        <v>281725</v>
      </c>
      <c r="Z19" s="21">
        <v>573.27594977921569</v>
      </c>
      <c r="AA19" s="22">
        <v>49143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431327</v>
      </c>
      <c r="D24" s="29">
        <f>SUM(D15:D23)</f>
        <v>0</v>
      </c>
      <c r="E24" s="36">
        <f t="shared" si="1"/>
        <v>0</v>
      </c>
      <c r="F24" s="37">
        <f t="shared" si="1"/>
        <v>49143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29243</v>
      </c>
      <c r="N24" s="37">
        <f t="shared" si="1"/>
        <v>29243</v>
      </c>
      <c r="O24" s="37">
        <f t="shared" si="1"/>
        <v>15525</v>
      </c>
      <c r="P24" s="37">
        <f t="shared" si="1"/>
        <v>0</v>
      </c>
      <c r="Q24" s="37">
        <f t="shared" si="1"/>
        <v>0</v>
      </c>
      <c r="R24" s="37">
        <f t="shared" si="1"/>
        <v>15525</v>
      </c>
      <c r="S24" s="37">
        <f t="shared" si="1"/>
        <v>0</v>
      </c>
      <c r="T24" s="37">
        <f t="shared" si="1"/>
        <v>0</v>
      </c>
      <c r="U24" s="37">
        <f t="shared" si="1"/>
        <v>286100</v>
      </c>
      <c r="V24" s="37">
        <f t="shared" si="1"/>
        <v>286100</v>
      </c>
      <c r="W24" s="37">
        <f t="shared" si="1"/>
        <v>330868</v>
      </c>
      <c r="X24" s="37">
        <f t="shared" si="1"/>
        <v>49143</v>
      </c>
      <c r="Y24" s="37">
        <f t="shared" si="1"/>
        <v>281725</v>
      </c>
      <c r="Z24" s="38">
        <f>+IF(X24&lt;&gt;0,+(Y24/X24)*100,0)</f>
        <v>573.27594977921569</v>
      </c>
      <c r="AA24" s="39">
        <f>SUM(AA15:AA23)</f>
        <v>49143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431327</v>
      </c>
      <c r="D25" s="29">
        <f>+D12+D24</f>
        <v>0</v>
      </c>
      <c r="E25" s="30">
        <f t="shared" si="2"/>
        <v>0</v>
      </c>
      <c r="F25" s="31">
        <f t="shared" si="2"/>
        <v>49143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29243</v>
      </c>
      <c r="N25" s="31">
        <f t="shared" si="2"/>
        <v>29243</v>
      </c>
      <c r="O25" s="31">
        <f t="shared" si="2"/>
        <v>15525</v>
      </c>
      <c r="P25" s="31">
        <f t="shared" si="2"/>
        <v>0</v>
      </c>
      <c r="Q25" s="31">
        <f t="shared" si="2"/>
        <v>0</v>
      </c>
      <c r="R25" s="31">
        <f t="shared" si="2"/>
        <v>15525</v>
      </c>
      <c r="S25" s="31">
        <f t="shared" si="2"/>
        <v>0</v>
      </c>
      <c r="T25" s="31">
        <f t="shared" si="2"/>
        <v>0</v>
      </c>
      <c r="U25" s="31">
        <f t="shared" si="2"/>
        <v>286100</v>
      </c>
      <c r="V25" s="31">
        <f t="shared" si="2"/>
        <v>286100</v>
      </c>
      <c r="W25" s="31">
        <f t="shared" si="2"/>
        <v>330868</v>
      </c>
      <c r="X25" s="31">
        <f t="shared" si="2"/>
        <v>49143</v>
      </c>
      <c r="Y25" s="31">
        <f t="shared" si="2"/>
        <v>281725</v>
      </c>
      <c r="Z25" s="32">
        <f>+IF(X25&lt;&gt;0,+(Y25/X25)*100,0)</f>
        <v>573.27594977921569</v>
      </c>
      <c r="AA25" s="33">
        <f>+AA12+AA24</f>
        <v>49143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431327</v>
      </c>
      <c r="D42" s="43">
        <f>+D25-D40</f>
        <v>0</v>
      </c>
      <c r="E42" s="44">
        <f t="shared" si="6"/>
        <v>0</v>
      </c>
      <c r="F42" s="45">
        <f t="shared" si="6"/>
        <v>49143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29243</v>
      </c>
      <c r="N42" s="45">
        <f t="shared" si="6"/>
        <v>29243</v>
      </c>
      <c r="O42" s="45">
        <f t="shared" si="6"/>
        <v>15525</v>
      </c>
      <c r="P42" s="45">
        <f t="shared" si="6"/>
        <v>0</v>
      </c>
      <c r="Q42" s="45">
        <f t="shared" si="6"/>
        <v>0</v>
      </c>
      <c r="R42" s="45">
        <f t="shared" si="6"/>
        <v>15525</v>
      </c>
      <c r="S42" s="45">
        <f t="shared" si="6"/>
        <v>0</v>
      </c>
      <c r="T42" s="45">
        <f t="shared" si="6"/>
        <v>0</v>
      </c>
      <c r="U42" s="45">
        <f t="shared" si="6"/>
        <v>286100</v>
      </c>
      <c r="V42" s="45">
        <f t="shared" si="6"/>
        <v>286100</v>
      </c>
      <c r="W42" s="45">
        <f t="shared" si="6"/>
        <v>330868</v>
      </c>
      <c r="X42" s="45">
        <f t="shared" si="6"/>
        <v>49143</v>
      </c>
      <c r="Y42" s="45">
        <f t="shared" si="6"/>
        <v>281725</v>
      </c>
      <c r="Z42" s="46">
        <f>+IF(X42&lt;&gt;0,+(Y42/X42)*100,0)</f>
        <v>573.27594977921569</v>
      </c>
      <c r="AA42" s="47">
        <f>+AA25-AA40</f>
        <v>49143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6021197</v>
      </c>
      <c r="D8" s="18"/>
      <c r="E8" s="19"/>
      <c r="F8" s="20">
        <v>38939187</v>
      </c>
      <c r="G8" s="20">
        <v>885306</v>
      </c>
      <c r="H8" s="20">
        <v>940150</v>
      </c>
      <c r="I8" s="20">
        <v>991455</v>
      </c>
      <c r="J8" s="20">
        <v>2816911</v>
      </c>
      <c r="K8" s="20">
        <v>938628</v>
      </c>
      <c r="L8" s="20">
        <v>938354</v>
      </c>
      <c r="M8" s="20">
        <v>939492</v>
      </c>
      <c r="N8" s="20">
        <v>2816474</v>
      </c>
      <c r="O8" s="20">
        <v>939097</v>
      </c>
      <c r="P8" s="20">
        <v>883341</v>
      </c>
      <c r="Q8" s="20">
        <v>845205</v>
      </c>
      <c r="R8" s="20">
        <v>2667643</v>
      </c>
      <c r="S8" s="20">
        <v>921002</v>
      </c>
      <c r="T8" s="20">
        <v>889533</v>
      </c>
      <c r="U8" s="20">
        <v>659566</v>
      </c>
      <c r="V8" s="20">
        <v>2470101</v>
      </c>
      <c r="W8" s="20">
        <v>10771129</v>
      </c>
      <c r="X8" s="20">
        <v>38939187</v>
      </c>
      <c r="Y8" s="20">
        <v>-28168058</v>
      </c>
      <c r="Z8" s="21">
        <v>-72.338587860090669</v>
      </c>
      <c r="AA8" s="22">
        <v>38939187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-9969400</v>
      </c>
      <c r="F11" s="20">
        <v>-9012452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-9012452</v>
      </c>
      <c r="Y11" s="20">
        <v>9012452</v>
      </c>
      <c r="Z11" s="21">
        <v>-100</v>
      </c>
      <c r="AA11" s="22">
        <v>-9012452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6021197</v>
      </c>
      <c r="D12" s="29">
        <f>SUM(D6:D11)</f>
        <v>0</v>
      </c>
      <c r="E12" s="30">
        <f t="shared" si="0"/>
        <v>-9969400</v>
      </c>
      <c r="F12" s="31">
        <f t="shared" si="0"/>
        <v>29926735</v>
      </c>
      <c r="G12" s="31">
        <f t="shared" si="0"/>
        <v>885306</v>
      </c>
      <c r="H12" s="31">
        <f t="shared" si="0"/>
        <v>940150</v>
      </c>
      <c r="I12" s="31">
        <f t="shared" si="0"/>
        <v>991455</v>
      </c>
      <c r="J12" s="31">
        <f t="shared" si="0"/>
        <v>2816911</v>
      </c>
      <c r="K12" s="31">
        <f t="shared" si="0"/>
        <v>938628</v>
      </c>
      <c r="L12" s="31">
        <f t="shared" si="0"/>
        <v>938354</v>
      </c>
      <c r="M12" s="31">
        <f t="shared" si="0"/>
        <v>939492</v>
      </c>
      <c r="N12" s="31">
        <f t="shared" si="0"/>
        <v>2816474</v>
      </c>
      <c r="O12" s="31">
        <f t="shared" si="0"/>
        <v>939097</v>
      </c>
      <c r="P12" s="31">
        <f t="shared" si="0"/>
        <v>883341</v>
      </c>
      <c r="Q12" s="31">
        <f t="shared" si="0"/>
        <v>845205</v>
      </c>
      <c r="R12" s="31">
        <f t="shared" si="0"/>
        <v>2667643</v>
      </c>
      <c r="S12" s="31">
        <f t="shared" si="0"/>
        <v>921002</v>
      </c>
      <c r="T12" s="31">
        <f t="shared" si="0"/>
        <v>889533</v>
      </c>
      <c r="U12" s="31">
        <f t="shared" si="0"/>
        <v>659566</v>
      </c>
      <c r="V12" s="31">
        <f t="shared" si="0"/>
        <v>2470101</v>
      </c>
      <c r="W12" s="31">
        <f t="shared" si="0"/>
        <v>10771129</v>
      </c>
      <c r="X12" s="31">
        <f t="shared" si="0"/>
        <v>29926735</v>
      </c>
      <c r="Y12" s="31">
        <f t="shared" si="0"/>
        <v>-19155606</v>
      </c>
      <c r="Z12" s="32">
        <f>+IF(X12&lt;&gt;0,+(Y12/X12)*100,0)</f>
        <v>-64.008339031972582</v>
      </c>
      <c r="AA12" s="33">
        <f>SUM(AA6:AA11)</f>
        <v>29926735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1582356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1582356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7603553</v>
      </c>
      <c r="D25" s="29">
        <f>+D12+D24</f>
        <v>0</v>
      </c>
      <c r="E25" s="30">
        <f t="shared" si="2"/>
        <v>-9969400</v>
      </c>
      <c r="F25" s="31">
        <f t="shared" si="2"/>
        <v>29926735</v>
      </c>
      <c r="G25" s="31">
        <f t="shared" si="2"/>
        <v>885306</v>
      </c>
      <c r="H25" s="31">
        <f t="shared" si="2"/>
        <v>940150</v>
      </c>
      <c r="I25" s="31">
        <f t="shared" si="2"/>
        <v>991455</v>
      </c>
      <c r="J25" s="31">
        <f t="shared" si="2"/>
        <v>2816911</v>
      </c>
      <c r="K25" s="31">
        <f t="shared" si="2"/>
        <v>938628</v>
      </c>
      <c r="L25" s="31">
        <f t="shared" si="2"/>
        <v>938354</v>
      </c>
      <c r="M25" s="31">
        <f t="shared" si="2"/>
        <v>939492</v>
      </c>
      <c r="N25" s="31">
        <f t="shared" si="2"/>
        <v>2816474</v>
      </c>
      <c r="O25" s="31">
        <f t="shared" si="2"/>
        <v>939097</v>
      </c>
      <c r="P25" s="31">
        <f t="shared" si="2"/>
        <v>883341</v>
      </c>
      <c r="Q25" s="31">
        <f t="shared" si="2"/>
        <v>845205</v>
      </c>
      <c r="R25" s="31">
        <f t="shared" si="2"/>
        <v>2667643</v>
      </c>
      <c r="S25" s="31">
        <f t="shared" si="2"/>
        <v>921002</v>
      </c>
      <c r="T25" s="31">
        <f t="shared" si="2"/>
        <v>889533</v>
      </c>
      <c r="U25" s="31">
        <f t="shared" si="2"/>
        <v>659566</v>
      </c>
      <c r="V25" s="31">
        <f t="shared" si="2"/>
        <v>2470101</v>
      </c>
      <c r="W25" s="31">
        <f t="shared" si="2"/>
        <v>10771129</v>
      </c>
      <c r="X25" s="31">
        <f t="shared" si="2"/>
        <v>29926735</v>
      </c>
      <c r="Y25" s="31">
        <f t="shared" si="2"/>
        <v>-19155606</v>
      </c>
      <c r="Z25" s="32">
        <f>+IF(X25&lt;&gt;0,+(Y25/X25)*100,0)</f>
        <v>-64.008339031972582</v>
      </c>
      <c r="AA25" s="33">
        <f>+AA12+AA24</f>
        <v>29926735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7603553</v>
      </c>
      <c r="D42" s="43">
        <f>+D25-D40</f>
        <v>0</v>
      </c>
      <c r="E42" s="44">
        <f t="shared" si="6"/>
        <v>-9969400</v>
      </c>
      <c r="F42" s="45">
        <f t="shared" si="6"/>
        <v>29926735</v>
      </c>
      <c r="G42" s="45">
        <f t="shared" si="6"/>
        <v>885306</v>
      </c>
      <c r="H42" s="45">
        <f t="shared" si="6"/>
        <v>940150</v>
      </c>
      <c r="I42" s="45">
        <f t="shared" si="6"/>
        <v>991455</v>
      </c>
      <c r="J42" s="45">
        <f t="shared" si="6"/>
        <v>2816911</v>
      </c>
      <c r="K42" s="45">
        <f t="shared" si="6"/>
        <v>938628</v>
      </c>
      <c r="L42" s="45">
        <f t="shared" si="6"/>
        <v>938354</v>
      </c>
      <c r="M42" s="45">
        <f t="shared" si="6"/>
        <v>939492</v>
      </c>
      <c r="N42" s="45">
        <f t="shared" si="6"/>
        <v>2816474</v>
      </c>
      <c r="O42" s="45">
        <f t="shared" si="6"/>
        <v>939097</v>
      </c>
      <c r="P42" s="45">
        <f t="shared" si="6"/>
        <v>883341</v>
      </c>
      <c r="Q42" s="45">
        <f t="shared" si="6"/>
        <v>845205</v>
      </c>
      <c r="R42" s="45">
        <f t="shared" si="6"/>
        <v>2667643</v>
      </c>
      <c r="S42" s="45">
        <f t="shared" si="6"/>
        <v>921002</v>
      </c>
      <c r="T42" s="45">
        <f t="shared" si="6"/>
        <v>889533</v>
      </c>
      <c r="U42" s="45">
        <f t="shared" si="6"/>
        <v>659566</v>
      </c>
      <c r="V42" s="45">
        <f t="shared" si="6"/>
        <v>2470101</v>
      </c>
      <c r="W42" s="45">
        <f t="shared" si="6"/>
        <v>10771129</v>
      </c>
      <c r="X42" s="45">
        <f t="shared" si="6"/>
        <v>29926735</v>
      </c>
      <c r="Y42" s="45">
        <f t="shared" si="6"/>
        <v>-19155606</v>
      </c>
      <c r="Z42" s="46">
        <f>+IF(X42&lt;&gt;0,+(Y42/X42)*100,0)</f>
        <v>-64.008339031972582</v>
      </c>
      <c r="AA42" s="47">
        <f>+AA25-AA40</f>
        <v>29926735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233129320</v>
      </c>
      <c r="D6" s="18"/>
      <c r="E6" s="19">
        <v>55985004</v>
      </c>
      <c r="F6" s="20">
        <v>300329411</v>
      </c>
      <c r="G6" s="20">
        <v>234196897</v>
      </c>
      <c r="H6" s="20">
        <v>25289883</v>
      </c>
      <c r="I6" s="20">
        <v>1791077</v>
      </c>
      <c r="J6" s="20">
        <v>261277857</v>
      </c>
      <c r="K6" s="20">
        <v>1492713</v>
      </c>
      <c r="L6" s="20">
        <v>1246964</v>
      </c>
      <c r="M6" s="20">
        <v>19453318</v>
      </c>
      <c r="N6" s="20">
        <v>22192995</v>
      </c>
      <c r="O6" s="20">
        <v>1283038</v>
      </c>
      <c r="P6" s="20">
        <v>1458723</v>
      </c>
      <c r="Q6" s="20">
        <v>15010844</v>
      </c>
      <c r="R6" s="20">
        <v>17752605</v>
      </c>
      <c r="S6" s="20">
        <v>1221829</v>
      </c>
      <c r="T6" s="20">
        <v>1399243</v>
      </c>
      <c r="U6" s="20">
        <v>-3236857</v>
      </c>
      <c r="V6" s="20">
        <v>-615785</v>
      </c>
      <c r="W6" s="20">
        <v>300607672</v>
      </c>
      <c r="X6" s="20">
        <v>300329411</v>
      </c>
      <c r="Y6" s="20">
        <v>278261</v>
      </c>
      <c r="Z6" s="21">
        <v>9.2651931448698502E-2</v>
      </c>
      <c r="AA6" s="22">
        <v>300329411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81226686</v>
      </c>
      <c r="D8" s="18"/>
      <c r="E8" s="19">
        <v>20053104</v>
      </c>
      <c r="F8" s="20">
        <v>83401197</v>
      </c>
      <c r="G8" s="20">
        <v>98472717</v>
      </c>
      <c r="H8" s="20">
        <v>3614676</v>
      </c>
      <c r="I8" s="20">
        <v>-15176713</v>
      </c>
      <c r="J8" s="20">
        <v>86910680</v>
      </c>
      <c r="K8" s="20">
        <v>2356576</v>
      </c>
      <c r="L8" s="20">
        <v>2119453</v>
      </c>
      <c r="M8" s="20">
        <v>2411453</v>
      </c>
      <c r="N8" s="20">
        <v>6887482</v>
      </c>
      <c r="O8" s="20">
        <v>2023523</v>
      </c>
      <c r="P8" s="20">
        <v>1901179</v>
      </c>
      <c r="Q8" s="20">
        <v>2074077</v>
      </c>
      <c r="R8" s="20">
        <v>5998779</v>
      </c>
      <c r="S8" s="20">
        <v>2160942</v>
      </c>
      <c r="T8" s="20">
        <v>3015280</v>
      </c>
      <c r="U8" s="20">
        <v>-1118190</v>
      </c>
      <c r="V8" s="20">
        <v>4058032</v>
      </c>
      <c r="W8" s="20">
        <v>103854973</v>
      </c>
      <c r="X8" s="20">
        <v>83401197</v>
      </c>
      <c r="Y8" s="20">
        <v>20453776</v>
      </c>
      <c r="Z8" s="21">
        <v>24.524559281805033</v>
      </c>
      <c r="AA8" s="22">
        <v>83401197</v>
      </c>
    </row>
    <row r="9" spans="1:27" x14ac:dyDescent="0.25">
      <c r="A9" s="23" t="s">
        <v>37</v>
      </c>
      <c r="B9" s="17" t="s">
        <v>32</v>
      </c>
      <c r="C9" s="18">
        <v>601902</v>
      </c>
      <c r="D9" s="18"/>
      <c r="E9" s="19"/>
      <c r="F9" s="20"/>
      <c r="G9" s="20">
        <v>732176</v>
      </c>
      <c r="H9" s="20">
        <v>286882</v>
      </c>
      <c r="I9" s="20">
        <v>794</v>
      </c>
      <c r="J9" s="20">
        <v>1019852</v>
      </c>
      <c r="K9" s="20">
        <v>-82128</v>
      </c>
      <c r="L9" s="20">
        <v>-6357</v>
      </c>
      <c r="M9" s="20">
        <v>47887</v>
      </c>
      <c r="N9" s="20">
        <v>-40598</v>
      </c>
      <c r="O9" s="20">
        <v>413</v>
      </c>
      <c r="P9" s="20">
        <v>-6659</v>
      </c>
      <c r="Q9" s="20">
        <v>71329</v>
      </c>
      <c r="R9" s="20">
        <v>65083</v>
      </c>
      <c r="S9" s="20">
        <v>-4070</v>
      </c>
      <c r="T9" s="20">
        <v>78241</v>
      </c>
      <c r="U9" s="20">
        <v>647441</v>
      </c>
      <c r="V9" s="20">
        <v>721612</v>
      </c>
      <c r="W9" s="20">
        <v>1765949</v>
      </c>
      <c r="X9" s="20"/>
      <c r="Y9" s="20">
        <v>1765949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-2533685</v>
      </c>
      <c r="D11" s="18"/>
      <c r="E11" s="19">
        <v>-438264</v>
      </c>
      <c r="F11" s="20">
        <v>15384995</v>
      </c>
      <c r="G11" s="20">
        <v>-2277532</v>
      </c>
      <c r="H11" s="20">
        <v>-75555</v>
      </c>
      <c r="I11" s="20">
        <v>-382839</v>
      </c>
      <c r="J11" s="20">
        <v>-2735926</v>
      </c>
      <c r="K11" s="20">
        <v>-35098</v>
      </c>
      <c r="L11" s="20">
        <v>-25156</v>
      </c>
      <c r="M11" s="20">
        <v>-34654</v>
      </c>
      <c r="N11" s="20">
        <v>-94908</v>
      </c>
      <c r="O11" s="20">
        <v>-74395</v>
      </c>
      <c r="P11" s="20">
        <v>-56730</v>
      </c>
      <c r="Q11" s="20">
        <v>-121123</v>
      </c>
      <c r="R11" s="20">
        <v>-252248</v>
      </c>
      <c r="S11" s="20">
        <v>-66963</v>
      </c>
      <c r="T11" s="20">
        <v>-96264</v>
      </c>
      <c r="U11" s="20">
        <v>15402</v>
      </c>
      <c r="V11" s="20">
        <v>-147825</v>
      </c>
      <c r="W11" s="20">
        <v>-3230907</v>
      </c>
      <c r="X11" s="20">
        <v>15384995</v>
      </c>
      <c r="Y11" s="20">
        <v>-18615902</v>
      </c>
      <c r="Z11" s="21">
        <v>-121.00037731568973</v>
      </c>
      <c r="AA11" s="22">
        <v>15384995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312424223</v>
      </c>
      <c r="D12" s="29">
        <f>SUM(D6:D11)</f>
        <v>0</v>
      </c>
      <c r="E12" s="30">
        <f t="shared" si="0"/>
        <v>75599844</v>
      </c>
      <c r="F12" s="31">
        <f t="shared" si="0"/>
        <v>399115603</v>
      </c>
      <c r="G12" s="31">
        <f t="shared" si="0"/>
        <v>331124258</v>
      </c>
      <c r="H12" s="31">
        <f t="shared" si="0"/>
        <v>29115886</v>
      </c>
      <c r="I12" s="31">
        <f t="shared" si="0"/>
        <v>-13767681</v>
      </c>
      <c r="J12" s="31">
        <f t="shared" si="0"/>
        <v>346472463</v>
      </c>
      <c r="K12" s="31">
        <f t="shared" si="0"/>
        <v>3732063</v>
      </c>
      <c r="L12" s="31">
        <f t="shared" si="0"/>
        <v>3334904</v>
      </c>
      <c r="M12" s="31">
        <f t="shared" si="0"/>
        <v>21878004</v>
      </c>
      <c r="N12" s="31">
        <f t="shared" si="0"/>
        <v>28944971</v>
      </c>
      <c r="O12" s="31">
        <f t="shared" si="0"/>
        <v>3232579</v>
      </c>
      <c r="P12" s="31">
        <f t="shared" si="0"/>
        <v>3296513</v>
      </c>
      <c r="Q12" s="31">
        <f t="shared" si="0"/>
        <v>17035127</v>
      </c>
      <c r="R12" s="31">
        <f t="shared" si="0"/>
        <v>23564219</v>
      </c>
      <c r="S12" s="31">
        <f t="shared" si="0"/>
        <v>3311738</v>
      </c>
      <c r="T12" s="31">
        <f t="shared" si="0"/>
        <v>4396500</v>
      </c>
      <c r="U12" s="31">
        <f t="shared" si="0"/>
        <v>-3692204</v>
      </c>
      <c r="V12" s="31">
        <f t="shared" si="0"/>
        <v>4016034</v>
      </c>
      <c r="W12" s="31">
        <f t="shared" si="0"/>
        <v>402997687</v>
      </c>
      <c r="X12" s="31">
        <f t="shared" si="0"/>
        <v>399115603</v>
      </c>
      <c r="Y12" s="31">
        <f t="shared" si="0"/>
        <v>3882084</v>
      </c>
      <c r="Z12" s="32">
        <f>+IF(X12&lt;&gt;0,+(Y12/X12)*100,0)</f>
        <v>0.97267156954522782</v>
      </c>
      <c r="AA12" s="33">
        <f>SUM(AA6:AA11)</f>
        <v>399115603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475053</v>
      </c>
      <c r="D19" s="18"/>
      <c r="E19" s="19">
        <v>4000000</v>
      </c>
      <c r="F19" s="20">
        <v>5829476</v>
      </c>
      <c r="G19" s="20">
        <v>48185</v>
      </c>
      <c r="H19" s="20">
        <v>-2330282</v>
      </c>
      <c r="I19" s="20">
        <v>2330282</v>
      </c>
      <c r="J19" s="20">
        <v>48185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>
        <v>3483000</v>
      </c>
      <c r="V19" s="20">
        <v>3483000</v>
      </c>
      <c r="W19" s="20">
        <v>3531185</v>
      </c>
      <c r="X19" s="20">
        <v>5829476</v>
      </c>
      <c r="Y19" s="20">
        <v>-2298291</v>
      </c>
      <c r="Z19" s="21">
        <v>-39.425344576425054</v>
      </c>
      <c r="AA19" s="22">
        <v>5829476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475053</v>
      </c>
      <c r="D24" s="29">
        <f>SUM(D15:D23)</f>
        <v>0</v>
      </c>
      <c r="E24" s="36">
        <f t="shared" si="1"/>
        <v>4000000</v>
      </c>
      <c r="F24" s="37">
        <f t="shared" si="1"/>
        <v>5829476</v>
      </c>
      <c r="G24" s="37">
        <f t="shared" si="1"/>
        <v>48185</v>
      </c>
      <c r="H24" s="37">
        <f t="shared" si="1"/>
        <v>-2330282</v>
      </c>
      <c r="I24" s="37">
        <f t="shared" si="1"/>
        <v>2330282</v>
      </c>
      <c r="J24" s="37">
        <f t="shared" si="1"/>
        <v>48185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3483000</v>
      </c>
      <c r="V24" s="37">
        <f t="shared" si="1"/>
        <v>3483000</v>
      </c>
      <c r="W24" s="37">
        <f t="shared" si="1"/>
        <v>3531185</v>
      </c>
      <c r="X24" s="37">
        <f t="shared" si="1"/>
        <v>5829476</v>
      </c>
      <c r="Y24" s="37">
        <f t="shared" si="1"/>
        <v>-2298291</v>
      </c>
      <c r="Z24" s="38">
        <f>+IF(X24&lt;&gt;0,+(Y24/X24)*100,0)</f>
        <v>-39.425344576425054</v>
      </c>
      <c r="AA24" s="39">
        <f>SUM(AA15:AA23)</f>
        <v>5829476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312899276</v>
      </c>
      <c r="D25" s="29">
        <f>+D12+D24</f>
        <v>0</v>
      </c>
      <c r="E25" s="30">
        <f t="shared" si="2"/>
        <v>79599844</v>
      </c>
      <c r="F25" s="31">
        <f t="shared" si="2"/>
        <v>404945079</v>
      </c>
      <c r="G25" s="31">
        <f t="shared" si="2"/>
        <v>331172443</v>
      </c>
      <c r="H25" s="31">
        <f t="shared" si="2"/>
        <v>26785604</v>
      </c>
      <c r="I25" s="31">
        <f t="shared" si="2"/>
        <v>-11437399</v>
      </c>
      <c r="J25" s="31">
        <f t="shared" si="2"/>
        <v>346520648</v>
      </c>
      <c r="K25" s="31">
        <f t="shared" si="2"/>
        <v>3732063</v>
      </c>
      <c r="L25" s="31">
        <f t="shared" si="2"/>
        <v>3334904</v>
      </c>
      <c r="M25" s="31">
        <f t="shared" si="2"/>
        <v>21878004</v>
      </c>
      <c r="N25" s="31">
        <f t="shared" si="2"/>
        <v>28944971</v>
      </c>
      <c r="O25" s="31">
        <f t="shared" si="2"/>
        <v>3232579</v>
      </c>
      <c r="P25" s="31">
        <f t="shared" si="2"/>
        <v>3296513</v>
      </c>
      <c r="Q25" s="31">
        <f t="shared" si="2"/>
        <v>17035127</v>
      </c>
      <c r="R25" s="31">
        <f t="shared" si="2"/>
        <v>23564219</v>
      </c>
      <c r="S25" s="31">
        <f t="shared" si="2"/>
        <v>3311738</v>
      </c>
      <c r="T25" s="31">
        <f t="shared" si="2"/>
        <v>4396500</v>
      </c>
      <c r="U25" s="31">
        <f t="shared" si="2"/>
        <v>-209204</v>
      </c>
      <c r="V25" s="31">
        <f t="shared" si="2"/>
        <v>7499034</v>
      </c>
      <c r="W25" s="31">
        <f t="shared" si="2"/>
        <v>406528872</v>
      </c>
      <c r="X25" s="31">
        <f t="shared" si="2"/>
        <v>404945079</v>
      </c>
      <c r="Y25" s="31">
        <f t="shared" si="2"/>
        <v>1583793</v>
      </c>
      <c r="Z25" s="32">
        <f>+IF(X25&lt;&gt;0,+(Y25/X25)*100,0)</f>
        <v>0.39111303782506268</v>
      </c>
      <c r="AA25" s="33">
        <f>+AA12+AA24</f>
        <v>404945079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-12476</v>
      </c>
      <c r="D31" s="18"/>
      <c r="E31" s="19"/>
      <c r="F31" s="20">
        <v>-12475</v>
      </c>
      <c r="G31" s="20">
        <v>-12475</v>
      </c>
      <c r="H31" s="20">
        <v>-2268</v>
      </c>
      <c r="I31" s="20">
        <v>-6313</v>
      </c>
      <c r="J31" s="20">
        <v>-21056</v>
      </c>
      <c r="K31" s="20">
        <v>-3159</v>
      </c>
      <c r="L31" s="20">
        <v>-3623</v>
      </c>
      <c r="M31" s="20">
        <v>-469</v>
      </c>
      <c r="N31" s="20">
        <v>-7251</v>
      </c>
      <c r="O31" s="20">
        <v>-104</v>
      </c>
      <c r="P31" s="20">
        <v>-2944</v>
      </c>
      <c r="Q31" s="20">
        <v>-4509</v>
      </c>
      <c r="R31" s="20">
        <v>-7557</v>
      </c>
      <c r="S31" s="20">
        <v>-1366</v>
      </c>
      <c r="T31" s="20">
        <v>-460</v>
      </c>
      <c r="U31" s="20">
        <v>-432</v>
      </c>
      <c r="V31" s="20">
        <v>-2258</v>
      </c>
      <c r="W31" s="20">
        <v>-38122</v>
      </c>
      <c r="X31" s="20">
        <v>-12475</v>
      </c>
      <c r="Y31" s="20">
        <v>-25647</v>
      </c>
      <c r="Z31" s="21">
        <v>205.5871743486974</v>
      </c>
      <c r="AA31" s="22">
        <v>-12475</v>
      </c>
    </row>
    <row r="32" spans="1:27" x14ac:dyDescent="0.25">
      <c r="A32" s="23" t="s">
        <v>58</v>
      </c>
      <c r="B32" s="17" t="s">
        <v>32</v>
      </c>
      <c r="C32" s="18">
        <v>16016883</v>
      </c>
      <c r="D32" s="18"/>
      <c r="E32" s="19">
        <v>26616112</v>
      </c>
      <c r="F32" s="20">
        <v>48289710</v>
      </c>
      <c r="G32" s="20">
        <v>16427968</v>
      </c>
      <c r="H32" s="20">
        <v>471724</v>
      </c>
      <c r="I32" s="20">
        <v>523490</v>
      </c>
      <c r="J32" s="20">
        <v>17423182</v>
      </c>
      <c r="K32" s="20">
        <v>529571</v>
      </c>
      <c r="L32" s="20">
        <v>332269</v>
      </c>
      <c r="M32" s="20">
        <v>360410</v>
      </c>
      <c r="N32" s="20">
        <v>1222250</v>
      </c>
      <c r="O32" s="20">
        <v>294295</v>
      </c>
      <c r="P32" s="20">
        <v>322825</v>
      </c>
      <c r="Q32" s="20">
        <v>349761</v>
      </c>
      <c r="R32" s="20">
        <v>966881</v>
      </c>
      <c r="S32" s="20">
        <v>339569</v>
      </c>
      <c r="T32" s="20">
        <v>-991378</v>
      </c>
      <c r="U32" s="20">
        <v>-873507</v>
      </c>
      <c r="V32" s="20">
        <v>-1525316</v>
      </c>
      <c r="W32" s="20">
        <v>18086997</v>
      </c>
      <c r="X32" s="20">
        <v>48289710</v>
      </c>
      <c r="Y32" s="20">
        <v>-30202713</v>
      </c>
      <c r="Z32" s="21">
        <v>-62.544821660763752</v>
      </c>
      <c r="AA32" s="22">
        <v>48289710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16004407</v>
      </c>
      <c r="D34" s="29">
        <f>SUM(D29:D33)</f>
        <v>0</v>
      </c>
      <c r="E34" s="30">
        <f t="shared" si="3"/>
        <v>26616112</v>
      </c>
      <c r="F34" s="31">
        <f t="shared" si="3"/>
        <v>48277235</v>
      </c>
      <c r="G34" s="31">
        <f t="shared" si="3"/>
        <v>16415493</v>
      </c>
      <c r="H34" s="31">
        <f t="shared" si="3"/>
        <v>469456</v>
      </c>
      <c r="I34" s="31">
        <f t="shared" si="3"/>
        <v>517177</v>
      </c>
      <c r="J34" s="31">
        <f t="shared" si="3"/>
        <v>17402126</v>
      </c>
      <c r="K34" s="31">
        <f t="shared" si="3"/>
        <v>526412</v>
      </c>
      <c r="L34" s="31">
        <f t="shared" si="3"/>
        <v>328646</v>
      </c>
      <c r="M34" s="31">
        <f t="shared" si="3"/>
        <v>359941</v>
      </c>
      <c r="N34" s="31">
        <f t="shared" si="3"/>
        <v>1214999</v>
      </c>
      <c r="O34" s="31">
        <f t="shared" si="3"/>
        <v>294191</v>
      </c>
      <c r="P34" s="31">
        <f t="shared" si="3"/>
        <v>319881</v>
      </c>
      <c r="Q34" s="31">
        <f t="shared" si="3"/>
        <v>345252</v>
      </c>
      <c r="R34" s="31">
        <f t="shared" si="3"/>
        <v>959324</v>
      </c>
      <c r="S34" s="31">
        <f t="shared" si="3"/>
        <v>338203</v>
      </c>
      <c r="T34" s="31">
        <f t="shared" si="3"/>
        <v>-991838</v>
      </c>
      <c r="U34" s="31">
        <f t="shared" si="3"/>
        <v>-873939</v>
      </c>
      <c r="V34" s="31">
        <f t="shared" si="3"/>
        <v>-1527574</v>
      </c>
      <c r="W34" s="31">
        <f t="shared" si="3"/>
        <v>18048875</v>
      </c>
      <c r="X34" s="31">
        <f t="shared" si="3"/>
        <v>48277235</v>
      </c>
      <c r="Y34" s="31">
        <f t="shared" si="3"/>
        <v>-30228360</v>
      </c>
      <c r="Z34" s="32">
        <f>+IF(X34&lt;&gt;0,+(Y34/X34)*100,0)</f>
        <v>-62.614107870925082</v>
      </c>
      <c r="AA34" s="33">
        <f>SUM(AA29:AA33)</f>
        <v>48277235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>
        <v>1354424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1354424</v>
      </c>
      <c r="Y38" s="20">
        <v>-1354424</v>
      </c>
      <c r="Z38" s="21">
        <v>-100</v>
      </c>
      <c r="AA38" s="22">
        <v>1354424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1354424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1354424</v>
      </c>
      <c r="Y39" s="37">
        <f t="shared" si="4"/>
        <v>-1354424</v>
      </c>
      <c r="Z39" s="38">
        <f>+IF(X39&lt;&gt;0,+(Y39/X39)*100,0)</f>
        <v>-100</v>
      </c>
      <c r="AA39" s="39">
        <f>SUM(AA37:AA38)</f>
        <v>1354424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16004407</v>
      </c>
      <c r="D40" s="29">
        <f>+D34+D39</f>
        <v>0</v>
      </c>
      <c r="E40" s="30">
        <f t="shared" si="5"/>
        <v>26616112</v>
      </c>
      <c r="F40" s="31">
        <f t="shared" si="5"/>
        <v>49631659</v>
      </c>
      <c r="G40" s="31">
        <f t="shared" si="5"/>
        <v>16415493</v>
      </c>
      <c r="H40" s="31">
        <f t="shared" si="5"/>
        <v>469456</v>
      </c>
      <c r="I40" s="31">
        <f t="shared" si="5"/>
        <v>517177</v>
      </c>
      <c r="J40" s="31">
        <f t="shared" si="5"/>
        <v>17402126</v>
      </c>
      <c r="K40" s="31">
        <f t="shared" si="5"/>
        <v>526412</v>
      </c>
      <c r="L40" s="31">
        <f t="shared" si="5"/>
        <v>328646</v>
      </c>
      <c r="M40" s="31">
        <f t="shared" si="5"/>
        <v>359941</v>
      </c>
      <c r="N40" s="31">
        <f t="shared" si="5"/>
        <v>1214999</v>
      </c>
      <c r="O40" s="31">
        <f t="shared" si="5"/>
        <v>294191</v>
      </c>
      <c r="P40" s="31">
        <f t="shared" si="5"/>
        <v>319881</v>
      </c>
      <c r="Q40" s="31">
        <f t="shared" si="5"/>
        <v>345252</v>
      </c>
      <c r="R40" s="31">
        <f t="shared" si="5"/>
        <v>959324</v>
      </c>
      <c r="S40" s="31">
        <f t="shared" si="5"/>
        <v>338203</v>
      </c>
      <c r="T40" s="31">
        <f t="shared" si="5"/>
        <v>-991838</v>
      </c>
      <c r="U40" s="31">
        <f t="shared" si="5"/>
        <v>-873939</v>
      </c>
      <c r="V40" s="31">
        <f t="shared" si="5"/>
        <v>-1527574</v>
      </c>
      <c r="W40" s="31">
        <f t="shared" si="5"/>
        <v>18048875</v>
      </c>
      <c r="X40" s="31">
        <f t="shared" si="5"/>
        <v>49631659</v>
      </c>
      <c r="Y40" s="31">
        <f t="shared" si="5"/>
        <v>-31582784</v>
      </c>
      <c r="Z40" s="32">
        <f>+IF(X40&lt;&gt;0,+(Y40/X40)*100,0)</f>
        <v>-63.634350808221015</v>
      </c>
      <c r="AA40" s="33">
        <f>+AA34+AA39</f>
        <v>49631659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296894869</v>
      </c>
      <c r="D42" s="43">
        <f>+D25-D40</f>
        <v>0</v>
      </c>
      <c r="E42" s="44">
        <f t="shared" si="6"/>
        <v>52983732</v>
      </c>
      <c r="F42" s="45">
        <f t="shared" si="6"/>
        <v>355313420</v>
      </c>
      <c r="G42" s="45">
        <f t="shared" si="6"/>
        <v>314756950</v>
      </c>
      <c r="H42" s="45">
        <f t="shared" si="6"/>
        <v>26316148</v>
      </c>
      <c r="I42" s="45">
        <f t="shared" si="6"/>
        <v>-11954576</v>
      </c>
      <c r="J42" s="45">
        <f t="shared" si="6"/>
        <v>329118522</v>
      </c>
      <c r="K42" s="45">
        <f t="shared" si="6"/>
        <v>3205651</v>
      </c>
      <c r="L42" s="45">
        <f t="shared" si="6"/>
        <v>3006258</v>
      </c>
      <c r="M42" s="45">
        <f t="shared" si="6"/>
        <v>21518063</v>
      </c>
      <c r="N42" s="45">
        <f t="shared" si="6"/>
        <v>27729972</v>
      </c>
      <c r="O42" s="45">
        <f t="shared" si="6"/>
        <v>2938388</v>
      </c>
      <c r="P42" s="45">
        <f t="shared" si="6"/>
        <v>2976632</v>
      </c>
      <c r="Q42" s="45">
        <f t="shared" si="6"/>
        <v>16689875</v>
      </c>
      <c r="R42" s="45">
        <f t="shared" si="6"/>
        <v>22604895</v>
      </c>
      <c r="S42" s="45">
        <f t="shared" si="6"/>
        <v>2973535</v>
      </c>
      <c r="T42" s="45">
        <f t="shared" si="6"/>
        <v>5388338</v>
      </c>
      <c r="U42" s="45">
        <f t="shared" si="6"/>
        <v>664735</v>
      </c>
      <c r="V42" s="45">
        <f t="shared" si="6"/>
        <v>9026608</v>
      </c>
      <c r="W42" s="45">
        <f t="shared" si="6"/>
        <v>388479997</v>
      </c>
      <c r="X42" s="45">
        <f t="shared" si="6"/>
        <v>355313420</v>
      </c>
      <c r="Y42" s="45">
        <f t="shared" si="6"/>
        <v>33166577</v>
      </c>
      <c r="Z42" s="46">
        <f>+IF(X42&lt;&gt;0,+(Y42/X42)*100,0)</f>
        <v>9.3344566045380439</v>
      </c>
      <c r="AA42" s="47">
        <f>+AA25-AA40</f>
        <v>355313420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52983732</v>
      </c>
      <c r="F45" s="20">
        <v>43038990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43038990</v>
      </c>
      <c r="Y45" s="20">
        <v>-43038990</v>
      </c>
      <c r="Z45" s="48">
        <v>-100</v>
      </c>
      <c r="AA45" s="22">
        <v>43038990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52983732</v>
      </c>
      <c r="F48" s="53">
        <f t="shared" si="7"/>
        <v>43038990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43038990</v>
      </c>
      <c r="Y48" s="53">
        <f t="shared" si="7"/>
        <v>-43038990</v>
      </c>
      <c r="Z48" s="54">
        <f>+IF(X48&lt;&gt;0,+(Y48/X48)*100,0)</f>
        <v>-100</v>
      </c>
      <c r="AA48" s="55">
        <f>SUM(AA45:AA47)</f>
        <v>43038990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1600000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1600000</v>
      </c>
      <c r="Y6" s="20">
        <v>-1600000</v>
      </c>
      <c r="Z6" s="21">
        <v>-100</v>
      </c>
      <c r="AA6" s="22">
        <v>1600000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23552975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23552975</v>
      </c>
      <c r="D12" s="29">
        <f>SUM(D6:D11)</f>
        <v>0</v>
      </c>
      <c r="E12" s="30">
        <f t="shared" si="0"/>
        <v>0</v>
      </c>
      <c r="F12" s="31">
        <f t="shared" si="0"/>
        <v>1600000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1600000</v>
      </c>
      <c r="Y12" s="31">
        <f t="shared" si="0"/>
        <v>-1600000</v>
      </c>
      <c r="Z12" s="32">
        <f>+IF(X12&lt;&gt;0,+(Y12/X12)*100,0)</f>
        <v>-100</v>
      </c>
      <c r="AA12" s="33">
        <f>SUM(AA6:AA11)</f>
        <v>1600000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4000</v>
      </c>
      <c r="F19" s="20">
        <v>4000</v>
      </c>
      <c r="G19" s="20"/>
      <c r="H19" s="20">
        <v>87458</v>
      </c>
      <c r="I19" s="20"/>
      <c r="J19" s="20">
        <v>87458</v>
      </c>
      <c r="K19" s="20"/>
      <c r="L19" s="20">
        <v>49950</v>
      </c>
      <c r="M19" s="20">
        <v>49976</v>
      </c>
      <c r="N19" s="20">
        <v>99926</v>
      </c>
      <c r="O19" s="20"/>
      <c r="P19" s="20">
        <v>24087</v>
      </c>
      <c r="Q19" s="20"/>
      <c r="R19" s="20">
        <v>24087</v>
      </c>
      <c r="S19" s="20">
        <v>45892</v>
      </c>
      <c r="T19" s="20">
        <v>21192</v>
      </c>
      <c r="U19" s="20"/>
      <c r="V19" s="20">
        <v>67084</v>
      </c>
      <c r="W19" s="20">
        <v>278555</v>
      </c>
      <c r="X19" s="20">
        <v>4000</v>
      </c>
      <c r="Y19" s="20">
        <v>274555</v>
      </c>
      <c r="Z19" s="21">
        <v>6863.875</v>
      </c>
      <c r="AA19" s="22">
        <v>4000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4000</v>
      </c>
      <c r="F24" s="37">
        <f t="shared" si="1"/>
        <v>4000</v>
      </c>
      <c r="G24" s="37">
        <f t="shared" si="1"/>
        <v>0</v>
      </c>
      <c r="H24" s="37">
        <f t="shared" si="1"/>
        <v>87458</v>
      </c>
      <c r="I24" s="37">
        <f t="shared" si="1"/>
        <v>0</v>
      </c>
      <c r="J24" s="37">
        <f t="shared" si="1"/>
        <v>87458</v>
      </c>
      <c r="K24" s="37">
        <f t="shared" si="1"/>
        <v>0</v>
      </c>
      <c r="L24" s="37">
        <f t="shared" si="1"/>
        <v>49950</v>
      </c>
      <c r="M24" s="37">
        <f t="shared" si="1"/>
        <v>49976</v>
      </c>
      <c r="N24" s="37">
        <f t="shared" si="1"/>
        <v>99926</v>
      </c>
      <c r="O24" s="37">
        <f t="shared" si="1"/>
        <v>0</v>
      </c>
      <c r="P24" s="37">
        <f t="shared" si="1"/>
        <v>24087</v>
      </c>
      <c r="Q24" s="37">
        <f t="shared" si="1"/>
        <v>0</v>
      </c>
      <c r="R24" s="37">
        <f t="shared" si="1"/>
        <v>24087</v>
      </c>
      <c r="S24" s="37">
        <f t="shared" si="1"/>
        <v>45892</v>
      </c>
      <c r="T24" s="37">
        <f t="shared" si="1"/>
        <v>21192</v>
      </c>
      <c r="U24" s="37">
        <f t="shared" si="1"/>
        <v>0</v>
      </c>
      <c r="V24" s="37">
        <f t="shared" si="1"/>
        <v>67084</v>
      </c>
      <c r="W24" s="37">
        <f t="shared" si="1"/>
        <v>278555</v>
      </c>
      <c r="X24" s="37">
        <f t="shared" si="1"/>
        <v>4000</v>
      </c>
      <c r="Y24" s="37">
        <f t="shared" si="1"/>
        <v>274555</v>
      </c>
      <c r="Z24" s="38">
        <f>+IF(X24&lt;&gt;0,+(Y24/X24)*100,0)</f>
        <v>6863.875</v>
      </c>
      <c r="AA24" s="39">
        <f>SUM(AA15:AA23)</f>
        <v>4000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23552975</v>
      </c>
      <c r="D25" s="29">
        <f>+D12+D24</f>
        <v>0</v>
      </c>
      <c r="E25" s="30">
        <f t="shared" si="2"/>
        <v>4000</v>
      </c>
      <c r="F25" s="31">
        <f t="shared" si="2"/>
        <v>1604000</v>
      </c>
      <c r="G25" s="31">
        <f t="shared" si="2"/>
        <v>0</v>
      </c>
      <c r="H25" s="31">
        <f t="shared" si="2"/>
        <v>87458</v>
      </c>
      <c r="I25" s="31">
        <f t="shared" si="2"/>
        <v>0</v>
      </c>
      <c r="J25" s="31">
        <f t="shared" si="2"/>
        <v>87458</v>
      </c>
      <c r="K25" s="31">
        <f t="shared" si="2"/>
        <v>0</v>
      </c>
      <c r="L25" s="31">
        <f t="shared" si="2"/>
        <v>49950</v>
      </c>
      <c r="M25" s="31">
        <f t="shared" si="2"/>
        <v>49976</v>
      </c>
      <c r="N25" s="31">
        <f t="shared" si="2"/>
        <v>99926</v>
      </c>
      <c r="O25" s="31">
        <f t="shared" si="2"/>
        <v>0</v>
      </c>
      <c r="P25" s="31">
        <f t="shared" si="2"/>
        <v>24087</v>
      </c>
      <c r="Q25" s="31">
        <f t="shared" si="2"/>
        <v>0</v>
      </c>
      <c r="R25" s="31">
        <f t="shared" si="2"/>
        <v>24087</v>
      </c>
      <c r="S25" s="31">
        <f t="shared" si="2"/>
        <v>45892</v>
      </c>
      <c r="T25" s="31">
        <f t="shared" si="2"/>
        <v>21192</v>
      </c>
      <c r="U25" s="31">
        <f t="shared" si="2"/>
        <v>0</v>
      </c>
      <c r="V25" s="31">
        <f t="shared" si="2"/>
        <v>67084</v>
      </c>
      <c r="W25" s="31">
        <f t="shared" si="2"/>
        <v>278555</v>
      </c>
      <c r="X25" s="31">
        <f t="shared" si="2"/>
        <v>1604000</v>
      </c>
      <c r="Y25" s="31">
        <f t="shared" si="2"/>
        <v>-1325445</v>
      </c>
      <c r="Z25" s="32">
        <f>+IF(X25&lt;&gt;0,+(Y25/X25)*100,0)</f>
        <v>-82.633728179551127</v>
      </c>
      <c r="AA25" s="33">
        <f>+AA12+AA24</f>
        <v>1604000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375000</v>
      </c>
      <c r="D32" s="18"/>
      <c r="E32" s="19">
        <v>53751000</v>
      </c>
      <c r="F32" s="20">
        <v>12379416</v>
      </c>
      <c r="G32" s="20"/>
      <c r="H32" s="20"/>
      <c r="I32" s="20"/>
      <c r="J32" s="20"/>
      <c r="K32" s="20"/>
      <c r="L32" s="20"/>
      <c r="M32" s="20"/>
      <c r="N32" s="20"/>
      <c r="O32" s="20"/>
      <c r="P32" s="20">
        <v>-252884</v>
      </c>
      <c r="Q32" s="20">
        <v>-24687</v>
      </c>
      <c r="R32" s="20">
        <v>-277571</v>
      </c>
      <c r="S32" s="20"/>
      <c r="T32" s="20">
        <v>-45892</v>
      </c>
      <c r="U32" s="20">
        <v>-21192</v>
      </c>
      <c r="V32" s="20">
        <v>-67084</v>
      </c>
      <c r="W32" s="20">
        <v>-344655</v>
      </c>
      <c r="X32" s="20">
        <v>12379416</v>
      </c>
      <c r="Y32" s="20">
        <v>-12724071</v>
      </c>
      <c r="Z32" s="21">
        <v>-102.78409740814914</v>
      </c>
      <c r="AA32" s="22">
        <v>12379416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375000</v>
      </c>
      <c r="D34" s="29">
        <f>SUM(D29:D33)</f>
        <v>0</v>
      </c>
      <c r="E34" s="30">
        <f t="shared" si="3"/>
        <v>53751000</v>
      </c>
      <c r="F34" s="31">
        <f t="shared" si="3"/>
        <v>12379416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-252884</v>
      </c>
      <c r="Q34" s="31">
        <f t="shared" si="3"/>
        <v>-24687</v>
      </c>
      <c r="R34" s="31">
        <f t="shared" si="3"/>
        <v>-277571</v>
      </c>
      <c r="S34" s="31">
        <f t="shared" si="3"/>
        <v>0</v>
      </c>
      <c r="T34" s="31">
        <f t="shared" si="3"/>
        <v>-45892</v>
      </c>
      <c r="U34" s="31">
        <f t="shared" si="3"/>
        <v>-21192</v>
      </c>
      <c r="V34" s="31">
        <f t="shared" si="3"/>
        <v>-67084</v>
      </c>
      <c r="W34" s="31">
        <f t="shared" si="3"/>
        <v>-344655</v>
      </c>
      <c r="X34" s="31">
        <f t="shared" si="3"/>
        <v>12379416</v>
      </c>
      <c r="Y34" s="31">
        <f t="shared" si="3"/>
        <v>-12724071</v>
      </c>
      <c r="Z34" s="32">
        <f>+IF(X34&lt;&gt;0,+(Y34/X34)*100,0)</f>
        <v>-102.78409740814914</v>
      </c>
      <c r="AA34" s="33">
        <f>SUM(AA29:AA33)</f>
        <v>12379416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375000</v>
      </c>
      <c r="D40" s="29">
        <f>+D34+D39</f>
        <v>0</v>
      </c>
      <c r="E40" s="30">
        <f t="shared" si="5"/>
        <v>53751000</v>
      </c>
      <c r="F40" s="31">
        <f t="shared" si="5"/>
        <v>12379416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-252884</v>
      </c>
      <c r="Q40" s="31">
        <f t="shared" si="5"/>
        <v>-24687</v>
      </c>
      <c r="R40" s="31">
        <f t="shared" si="5"/>
        <v>-277571</v>
      </c>
      <c r="S40" s="31">
        <f t="shared" si="5"/>
        <v>0</v>
      </c>
      <c r="T40" s="31">
        <f t="shared" si="5"/>
        <v>-45892</v>
      </c>
      <c r="U40" s="31">
        <f t="shared" si="5"/>
        <v>-21192</v>
      </c>
      <c r="V40" s="31">
        <f t="shared" si="5"/>
        <v>-67084</v>
      </c>
      <c r="W40" s="31">
        <f t="shared" si="5"/>
        <v>-344655</v>
      </c>
      <c r="X40" s="31">
        <f t="shared" si="5"/>
        <v>12379416</v>
      </c>
      <c r="Y40" s="31">
        <f t="shared" si="5"/>
        <v>-12724071</v>
      </c>
      <c r="Z40" s="32">
        <f>+IF(X40&lt;&gt;0,+(Y40/X40)*100,0)</f>
        <v>-102.78409740814914</v>
      </c>
      <c r="AA40" s="33">
        <f>+AA34+AA39</f>
        <v>12379416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23177975</v>
      </c>
      <c r="D42" s="43">
        <f>+D25-D40</f>
        <v>0</v>
      </c>
      <c r="E42" s="44">
        <f t="shared" si="6"/>
        <v>-53747000</v>
      </c>
      <c r="F42" s="45">
        <f t="shared" si="6"/>
        <v>-10775416</v>
      </c>
      <c r="G42" s="45">
        <f t="shared" si="6"/>
        <v>0</v>
      </c>
      <c r="H42" s="45">
        <f t="shared" si="6"/>
        <v>87458</v>
      </c>
      <c r="I42" s="45">
        <f t="shared" si="6"/>
        <v>0</v>
      </c>
      <c r="J42" s="45">
        <f t="shared" si="6"/>
        <v>87458</v>
      </c>
      <c r="K42" s="45">
        <f t="shared" si="6"/>
        <v>0</v>
      </c>
      <c r="L42" s="45">
        <f t="shared" si="6"/>
        <v>49950</v>
      </c>
      <c r="M42" s="45">
        <f t="shared" si="6"/>
        <v>49976</v>
      </c>
      <c r="N42" s="45">
        <f t="shared" si="6"/>
        <v>99926</v>
      </c>
      <c r="O42" s="45">
        <f t="shared" si="6"/>
        <v>0</v>
      </c>
      <c r="P42" s="45">
        <f t="shared" si="6"/>
        <v>276971</v>
      </c>
      <c r="Q42" s="45">
        <f t="shared" si="6"/>
        <v>24687</v>
      </c>
      <c r="R42" s="45">
        <f t="shared" si="6"/>
        <v>301658</v>
      </c>
      <c r="S42" s="45">
        <f t="shared" si="6"/>
        <v>45892</v>
      </c>
      <c r="T42" s="45">
        <f t="shared" si="6"/>
        <v>67084</v>
      </c>
      <c r="U42" s="45">
        <f t="shared" si="6"/>
        <v>21192</v>
      </c>
      <c r="V42" s="45">
        <f t="shared" si="6"/>
        <v>134168</v>
      </c>
      <c r="W42" s="45">
        <f t="shared" si="6"/>
        <v>623210</v>
      </c>
      <c r="X42" s="45">
        <f t="shared" si="6"/>
        <v>-10775416</v>
      </c>
      <c r="Y42" s="45">
        <f t="shared" si="6"/>
        <v>11398626</v>
      </c>
      <c r="Z42" s="46">
        <f>+IF(X42&lt;&gt;0,+(Y42/X42)*100,0)</f>
        <v>-105.78362821444667</v>
      </c>
      <c r="AA42" s="47">
        <f>+AA25-AA40</f>
        <v>-10775416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1</v>
      </c>
      <c r="F19" s="20">
        <v>1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</v>
      </c>
      <c r="Y19" s="20">
        <v>-1</v>
      </c>
      <c r="Z19" s="21">
        <v>-100</v>
      </c>
      <c r="AA19" s="22">
        <v>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</v>
      </c>
      <c r="F24" s="37">
        <f t="shared" si="1"/>
        <v>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</v>
      </c>
      <c r="Y24" s="37">
        <f t="shared" si="1"/>
        <v>-1</v>
      </c>
      <c r="Z24" s="38">
        <f>+IF(X24&lt;&gt;0,+(Y24/X24)*100,0)</f>
        <v>-100</v>
      </c>
      <c r="AA24" s="39">
        <f>SUM(AA15:AA23)</f>
        <v>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</v>
      </c>
      <c r="F25" s="31">
        <f t="shared" si="2"/>
        <v>1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1</v>
      </c>
      <c r="Y25" s="31">
        <f t="shared" si="2"/>
        <v>-1</v>
      </c>
      <c r="Z25" s="32">
        <f>+IF(X25&lt;&gt;0,+(Y25/X25)*100,0)</f>
        <v>-100</v>
      </c>
      <c r="AA25" s="33">
        <f>+AA12+AA24</f>
        <v>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</v>
      </c>
      <c r="F42" s="45">
        <f t="shared" si="6"/>
        <v>1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1</v>
      </c>
      <c r="Y42" s="45">
        <f t="shared" si="6"/>
        <v>-1</v>
      </c>
      <c r="Z42" s="46">
        <f>+IF(X42&lt;&gt;0,+(Y42/X42)*100,0)</f>
        <v>-100</v>
      </c>
      <c r="AA42" s="47">
        <f>+AA25-AA40</f>
        <v>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-25012194</v>
      </c>
      <c r="D6" s="18">
        <v>-37676489</v>
      </c>
      <c r="E6" s="19">
        <v>-16971062</v>
      </c>
      <c r="F6" s="20">
        <v>-11557609</v>
      </c>
      <c r="G6" s="20">
        <v>-25273699</v>
      </c>
      <c r="H6" s="20">
        <v>-584795</v>
      </c>
      <c r="I6" s="20">
        <v>-589946</v>
      </c>
      <c r="J6" s="20">
        <v>-26448440</v>
      </c>
      <c r="K6" s="20">
        <v>-541963</v>
      </c>
      <c r="L6" s="20">
        <v>-336993</v>
      </c>
      <c r="M6" s="20">
        <v>-934425</v>
      </c>
      <c r="N6" s="20">
        <v>-1813381</v>
      </c>
      <c r="O6" s="20">
        <v>-218792</v>
      </c>
      <c r="P6" s="20">
        <v>-635211</v>
      </c>
      <c r="Q6" s="20">
        <v>-1570489</v>
      </c>
      <c r="R6" s="20">
        <v>-2424492</v>
      </c>
      <c r="S6" s="20">
        <v>-481444</v>
      </c>
      <c r="T6" s="20">
        <v>-1247588</v>
      </c>
      <c r="U6" s="20">
        <v>-5064266</v>
      </c>
      <c r="V6" s="20">
        <v>-6793298</v>
      </c>
      <c r="W6" s="20">
        <v>-37479611</v>
      </c>
      <c r="X6" s="20">
        <v>-11557609</v>
      </c>
      <c r="Y6" s="20">
        <v>-25922002</v>
      </c>
      <c r="Z6" s="21">
        <v>224.28516140319331</v>
      </c>
      <c r="AA6" s="22">
        <v>-11557609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-10761764</v>
      </c>
      <c r="D8" s="18">
        <v>-10350499</v>
      </c>
      <c r="E8" s="19">
        <v>539316</v>
      </c>
      <c r="F8" s="20">
        <v>539316</v>
      </c>
      <c r="G8" s="20">
        <v>-10785419</v>
      </c>
      <c r="H8" s="20">
        <v>46608</v>
      </c>
      <c r="I8" s="20">
        <v>-194756</v>
      </c>
      <c r="J8" s="20">
        <v>-10933567</v>
      </c>
      <c r="K8" s="20">
        <v>32658</v>
      </c>
      <c r="L8" s="20">
        <v>-93893</v>
      </c>
      <c r="M8" s="20">
        <v>-25325</v>
      </c>
      <c r="N8" s="20">
        <v>-86560</v>
      </c>
      <c r="O8" s="20">
        <v>43839</v>
      </c>
      <c r="P8" s="20">
        <v>130716</v>
      </c>
      <c r="Q8" s="20">
        <v>59547</v>
      </c>
      <c r="R8" s="20">
        <v>234102</v>
      </c>
      <c r="S8" s="20">
        <v>84559</v>
      </c>
      <c r="T8" s="20">
        <v>40196</v>
      </c>
      <c r="U8" s="20">
        <v>94349</v>
      </c>
      <c r="V8" s="20">
        <v>219104</v>
      </c>
      <c r="W8" s="20">
        <v>-10566921</v>
      </c>
      <c r="X8" s="20">
        <v>539316</v>
      </c>
      <c r="Y8" s="20">
        <v>-11106237</v>
      </c>
      <c r="Z8" s="21">
        <v>-2059.3190263222305</v>
      </c>
      <c r="AA8" s="22">
        <v>539316</v>
      </c>
    </row>
    <row r="9" spans="1:27" x14ac:dyDescent="0.25">
      <c r="A9" s="23" t="s">
        <v>37</v>
      </c>
      <c r="B9" s="17" t="s">
        <v>32</v>
      </c>
      <c r="C9" s="18">
        <v>311552</v>
      </c>
      <c r="D9" s="18">
        <v>334616</v>
      </c>
      <c r="E9" s="19"/>
      <c r="F9" s="20"/>
      <c r="G9" s="20">
        <v>311552</v>
      </c>
      <c r="H9" s="20"/>
      <c r="I9" s="20"/>
      <c r="J9" s="20">
        <v>311552</v>
      </c>
      <c r="K9" s="20">
        <v>16934</v>
      </c>
      <c r="L9" s="20"/>
      <c r="M9" s="20"/>
      <c r="N9" s="20">
        <v>16934</v>
      </c>
      <c r="O9" s="20"/>
      <c r="P9" s="20"/>
      <c r="Q9" s="20"/>
      <c r="R9" s="20"/>
      <c r="S9" s="20"/>
      <c r="T9" s="20"/>
      <c r="U9" s="20">
        <v>6130</v>
      </c>
      <c r="V9" s="20">
        <v>6130</v>
      </c>
      <c r="W9" s="20">
        <v>334616</v>
      </c>
      <c r="X9" s="20"/>
      <c r="Y9" s="20">
        <v>334616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108000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108000</v>
      </c>
      <c r="Y11" s="20">
        <v>-108000</v>
      </c>
      <c r="Z11" s="21">
        <v>-100</v>
      </c>
      <c r="AA11" s="22">
        <v>108000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-35462406</v>
      </c>
      <c r="D12" s="29">
        <f>SUM(D6:D11)</f>
        <v>-47692372</v>
      </c>
      <c r="E12" s="30">
        <f t="shared" si="0"/>
        <v>-16431746</v>
      </c>
      <c r="F12" s="31">
        <f t="shared" si="0"/>
        <v>-10910293</v>
      </c>
      <c r="G12" s="31">
        <f t="shared" si="0"/>
        <v>-35747566</v>
      </c>
      <c r="H12" s="31">
        <f t="shared" si="0"/>
        <v>-538187</v>
      </c>
      <c r="I12" s="31">
        <f t="shared" si="0"/>
        <v>-784702</v>
      </c>
      <c r="J12" s="31">
        <f t="shared" si="0"/>
        <v>-37070455</v>
      </c>
      <c r="K12" s="31">
        <f t="shared" si="0"/>
        <v>-492371</v>
      </c>
      <c r="L12" s="31">
        <f t="shared" si="0"/>
        <v>-430886</v>
      </c>
      <c r="M12" s="31">
        <f t="shared" si="0"/>
        <v>-959750</v>
      </c>
      <c r="N12" s="31">
        <f t="shared" si="0"/>
        <v>-1883007</v>
      </c>
      <c r="O12" s="31">
        <f t="shared" si="0"/>
        <v>-174953</v>
      </c>
      <c r="P12" s="31">
        <f t="shared" si="0"/>
        <v>-504495</v>
      </c>
      <c r="Q12" s="31">
        <f t="shared" si="0"/>
        <v>-1510942</v>
      </c>
      <c r="R12" s="31">
        <f t="shared" si="0"/>
        <v>-2190390</v>
      </c>
      <c r="S12" s="31">
        <f t="shared" si="0"/>
        <v>-396885</v>
      </c>
      <c r="T12" s="31">
        <f t="shared" si="0"/>
        <v>-1207392</v>
      </c>
      <c r="U12" s="31">
        <f t="shared" si="0"/>
        <v>-4963787</v>
      </c>
      <c r="V12" s="31">
        <f t="shared" si="0"/>
        <v>-6568064</v>
      </c>
      <c r="W12" s="31">
        <f t="shared" si="0"/>
        <v>-47711916</v>
      </c>
      <c r="X12" s="31">
        <f t="shared" si="0"/>
        <v>-10910293</v>
      </c>
      <c r="Y12" s="31">
        <f t="shared" si="0"/>
        <v>-36801623</v>
      </c>
      <c r="Z12" s="32">
        <f>+IF(X12&lt;&gt;0,+(Y12/X12)*100,0)</f>
        <v>337.31104196743388</v>
      </c>
      <c r="AA12" s="33">
        <f>SUM(AA6:AA11)</f>
        <v>-10910293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382444509</v>
      </c>
      <c r="D19" s="18">
        <v>382722552</v>
      </c>
      <c r="E19" s="19">
        <v>1778578</v>
      </c>
      <c r="F19" s="20">
        <v>1269674</v>
      </c>
      <c r="G19" s="20">
        <v>382444508</v>
      </c>
      <c r="H19" s="20">
        <v>11695</v>
      </c>
      <c r="I19" s="20">
        <v>40100</v>
      </c>
      <c r="J19" s="20">
        <v>382496303</v>
      </c>
      <c r="K19" s="20">
        <v>120080</v>
      </c>
      <c r="L19" s="20"/>
      <c r="M19" s="20">
        <v>5000</v>
      </c>
      <c r="N19" s="20">
        <v>125080</v>
      </c>
      <c r="O19" s="20">
        <v>26530</v>
      </c>
      <c r="P19" s="20">
        <v>29953</v>
      </c>
      <c r="Q19" s="20">
        <v>172319</v>
      </c>
      <c r="R19" s="20">
        <v>228802</v>
      </c>
      <c r="S19" s="20"/>
      <c r="T19" s="20">
        <v>518762</v>
      </c>
      <c r="U19" s="20">
        <v>-8972</v>
      </c>
      <c r="V19" s="20">
        <v>509790</v>
      </c>
      <c r="W19" s="20">
        <v>383359975</v>
      </c>
      <c r="X19" s="20">
        <v>1269674</v>
      </c>
      <c r="Y19" s="20">
        <v>382090301</v>
      </c>
      <c r="Z19" s="21">
        <v>30093.575279953751</v>
      </c>
      <c r="AA19" s="22">
        <v>1269674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>
        <v>-567220</v>
      </c>
      <c r="F22" s="20">
        <v>-417220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-417220</v>
      </c>
      <c r="Y22" s="20">
        <v>417220</v>
      </c>
      <c r="Z22" s="21">
        <v>-100</v>
      </c>
      <c r="AA22" s="22">
        <v>-417220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382444509</v>
      </c>
      <c r="D24" s="29">
        <f>SUM(D15:D23)</f>
        <v>382722552</v>
      </c>
      <c r="E24" s="36">
        <f t="shared" si="1"/>
        <v>1211358</v>
      </c>
      <c r="F24" s="37">
        <f t="shared" si="1"/>
        <v>852454</v>
      </c>
      <c r="G24" s="37">
        <f t="shared" si="1"/>
        <v>382444508</v>
      </c>
      <c r="H24" s="37">
        <f t="shared" si="1"/>
        <v>11695</v>
      </c>
      <c r="I24" s="37">
        <f t="shared" si="1"/>
        <v>40100</v>
      </c>
      <c r="J24" s="37">
        <f t="shared" si="1"/>
        <v>382496303</v>
      </c>
      <c r="K24" s="37">
        <f t="shared" si="1"/>
        <v>120080</v>
      </c>
      <c r="L24" s="37">
        <f t="shared" si="1"/>
        <v>0</v>
      </c>
      <c r="M24" s="37">
        <f t="shared" si="1"/>
        <v>5000</v>
      </c>
      <c r="N24" s="37">
        <f t="shared" si="1"/>
        <v>125080</v>
      </c>
      <c r="O24" s="37">
        <f t="shared" si="1"/>
        <v>26530</v>
      </c>
      <c r="P24" s="37">
        <f t="shared" si="1"/>
        <v>29953</v>
      </c>
      <c r="Q24" s="37">
        <f t="shared" si="1"/>
        <v>172319</v>
      </c>
      <c r="R24" s="37">
        <f t="shared" si="1"/>
        <v>228802</v>
      </c>
      <c r="S24" s="37">
        <f t="shared" si="1"/>
        <v>0</v>
      </c>
      <c r="T24" s="37">
        <f t="shared" si="1"/>
        <v>518762</v>
      </c>
      <c r="U24" s="37">
        <f t="shared" si="1"/>
        <v>-8972</v>
      </c>
      <c r="V24" s="37">
        <f t="shared" si="1"/>
        <v>509790</v>
      </c>
      <c r="W24" s="37">
        <f t="shared" si="1"/>
        <v>383359975</v>
      </c>
      <c r="X24" s="37">
        <f t="shared" si="1"/>
        <v>852454</v>
      </c>
      <c r="Y24" s="37">
        <f t="shared" si="1"/>
        <v>382507521</v>
      </c>
      <c r="Z24" s="38">
        <f>+IF(X24&lt;&gt;0,+(Y24/X24)*100,0)</f>
        <v>44871.338629415783</v>
      </c>
      <c r="AA24" s="39">
        <f>SUM(AA15:AA23)</f>
        <v>852454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346982103</v>
      </c>
      <c r="D25" s="29">
        <f>+D12+D24</f>
        <v>335030180</v>
      </c>
      <c r="E25" s="30">
        <f t="shared" si="2"/>
        <v>-15220388</v>
      </c>
      <c r="F25" s="31">
        <f t="shared" si="2"/>
        <v>-10057839</v>
      </c>
      <c r="G25" s="31">
        <f t="shared" si="2"/>
        <v>346696942</v>
      </c>
      <c r="H25" s="31">
        <f t="shared" si="2"/>
        <v>-526492</v>
      </c>
      <c r="I25" s="31">
        <f t="shared" si="2"/>
        <v>-744602</v>
      </c>
      <c r="J25" s="31">
        <f t="shared" si="2"/>
        <v>345425848</v>
      </c>
      <c r="K25" s="31">
        <f t="shared" si="2"/>
        <v>-372291</v>
      </c>
      <c r="L25" s="31">
        <f t="shared" si="2"/>
        <v>-430886</v>
      </c>
      <c r="M25" s="31">
        <f t="shared" si="2"/>
        <v>-954750</v>
      </c>
      <c r="N25" s="31">
        <f t="shared" si="2"/>
        <v>-1757927</v>
      </c>
      <c r="O25" s="31">
        <f t="shared" si="2"/>
        <v>-148423</v>
      </c>
      <c r="P25" s="31">
        <f t="shared" si="2"/>
        <v>-474542</v>
      </c>
      <c r="Q25" s="31">
        <f t="shared" si="2"/>
        <v>-1338623</v>
      </c>
      <c r="R25" s="31">
        <f t="shared" si="2"/>
        <v>-1961588</v>
      </c>
      <c r="S25" s="31">
        <f t="shared" si="2"/>
        <v>-396885</v>
      </c>
      <c r="T25" s="31">
        <f t="shared" si="2"/>
        <v>-688630</v>
      </c>
      <c r="U25" s="31">
        <f t="shared" si="2"/>
        <v>-4972759</v>
      </c>
      <c r="V25" s="31">
        <f t="shared" si="2"/>
        <v>-6058274</v>
      </c>
      <c r="W25" s="31">
        <f t="shared" si="2"/>
        <v>335648059</v>
      </c>
      <c r="X25" s="31">
        <f t="shared" si="2"/>
        <v>-10057839</v>
      </c>
      <c r="Y25" s="31">
        <f t="shared" si="2"/>
        <v>345705898</v>
      </c>
      <c r="Z25" s="32">
        <f>+IF(X25&lt;&gt;0,+(Y25/X25)*100,0)</f>
        <v>-3437.1786822199083</v>
      </c>
      <c r="AA25" s="33">
        <f>+AA12+AA24</f>
        <v>-10057839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194687</v>
      </c>
      <c r="D32" s="18">
        <v>306931</v>
      </c>
      <c r="E32" s="19"/>
      <c r="F32" s="20"/>
      <c r="G32" s="20">
        <v>200813</v>
      </c>
      <c r="H32" s="20">
        <v>6126</v>
      </c>
      <c r="I32" s="20">
        <v>3326</v>
      </c>
      <c r="J32" s="20">
        <v>210265</v>
      </c>
      <c r="K32" s="20">
        <v>3316</v>
      </c>
      <c r="L32" s="20">
        <v>6126</v>
      </c>
      <c r="M32" s="20">
        <v>3316</v>
      </c>
      <c r="N32" s="20">
        <v>12758</v>
      </c>
      <c r="O32" s="20">
        <v>3366</v>
      </c>
      <c r="P32" s="20">
        <v>14794</v>
      </c>
      <c r="Q32" s="20">
        <v>7819</v>
      </c>
      <c r="R32" s="20">
        <v>25979</v>
      </c>
      <c r="S32" s="20">
        <v>11143</v>
      </c>
      <c r="T32" s="20">
        <v>11143</v>
      </c>
      <c r="U32" s="20">
        <v>41273</v>
      </c>
      <c r="V32" s="20">
        <v>63559</v>
      </c>
      <c r="W32" s="20">
        <v>312561</v>
      </c>
      <c r="X32" s="20"/>
      <c r="Y32" s="20">
        <v>312561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194687</v>
      </c>
      <c r="D34" s="29">
        <f>SUM(D29:D33)</f>
        <v>306931</v>
      </c>
      <c r="E34" s="30">
        <f t="shared" si="3"/>
        <v>0</v>
      </c>
      <c r="F34" s="31">
        <f t="shared" si="3"/>
        <v>0</v>
      </c>
      <c r="G34" s="31">
        <f t="shared" si="3"/>
        <v>200813</v>
      </c>
      <c r="H34" s="31">
        <f t="shared" si="3"/>
        <v>6126</v>
      </c>
      <c r="I34" s="31">
        <f t="shared" si="3"/>
        <v>3326</v>
      </c>
      <c r="J34" s="31">
        <f t="shared" si="3"/>
        <v>210265</v>
      </c>
      <c r="K34" s="31">
        <f t="shared" si="3"/>
        <v>3316</v>
      </c>
      <c r="L34" s="31">
        <f t="shared" si="3"/>
        <v>6126</v>
      </c>
      <c r="M34" s="31">
        <f t="shared" si="3"/>
        <v>3316</v>
      </c>
      <c r="N34" s="31">
        <f t="shared" si="3"/>
        <v>12758</v>
      </c>
      <c r="O34" s="31">
        <f t="shared" si="3"/>
        <v>3366</v>
      </c>
      <c r="P34" s="31">
        <f t="shared" si="3"/>
        <v>14794</v>
      </c>
      <c r="Q34" s="31">
        <f t="shared" si="3"/>
        <v>7819</v>
      </c>
      <c r="R34" s="31">
        <f t="shared" si="3"/>
        <v>25979</v>
      </c>
      <c r="S34" s="31">
        <f t="shared" si="3"/>
        <v>11143</v>
      </c>
      <c r="T34" s="31">
        <f t="shared" si="3"/>
        <v>11143</v>
      </c>
      <c r="U34" s="31">
        <f t="shared" si="3"/>
        <v>41273</v>
      </c>
      <c r="V34" s="31">
        <f t="shared" si="3"/>
        <v>63559</v>
      </c>
      <c r="W34" s="31">
        <f t="shared" si="3"/>
        <v>312561</v>
      </c>
      <c r="X34" s="31">
        <f t="shared" si="3"/>
        <v>0</v>
      </c>
      <c r="Y34" s="31">
        <f t="shared" si="3"/>
        <v>312561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8749967</v>
      </c>
      <c r="D38" s="18">
        <v>8749967</v>
      </c>
      <c r="E38" s="19"/>
      <c r="F38" s="20"/>
      <c r="G38" s="20">
        <v>7854914</v>
      </c>
      <c r="H38" s="20">
        <v>895053</v>
      </c>
      <c r="I38" s="20"/>
      <c r="J38" s="20">
        <v>8749967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8749967</v>
      </c>
      <c r="X38" s="20"/>
      <c r="Y38" s="20">
        <v>8749967</v>
      </c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8749967</v>
      </c>
      <c r="D39" s="29">
        <f>SUM(D37:D38)</f>
        <v>8749967</v>
      </c>
      <c r="E39" s="36">
        <f t="shared" si="4"/>
        <v>0</v>
      </c>
      <c r="F39" s="37">
        <f t="shared" si="4"/>
        <v>0</v>
      </c>
      <c r="G39" s="37">
        <f t="shared" si="4"/>
        <v>7854914</v>
      </c>
      <c r="H39" s="37">
        <f t="shared" si="4"/>
        <v>895053</v>
      </c>
      <c r="I39" s="37">
        <f t="shared" si="4"/>
        <v>0</v>
      </c>
      <c r="J39" s="37">
        <f t="shared" si="4"/>
        <v>8749967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8749967</v>
      </c>
      <c r="X39" s="37">
        <f t="shared" si="4"/>
        <v>0</v>
      </c>
      <c r="Y39" s="37">
        <f t="shared" si="4"/>
        <v>8749967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8944654</v>
      </c>
      <c r="D40" s="29">
        <f>+D34+D39</f>
        <v>9056898</v>
      </c>
      <c r="E40" s="30">
        <f t="shared" si="5"/>
        <v>0</v>
      </c>
      <c r="F40" s="31">
        <f t="shared" si="5"/>
        <v>0</v>
      </c>
      <c r="G40" s="31">
        <f t="shared" si="5"/>
        <v>8055727</v>
      </c>
      <c r="H40" s="31">
        <f t="shared" si="5"/>
        <v>901179</v>
      </c>
      <c r="I40" s="31">
        <f t="shared" si="5"/>
        <v>3326</v>
      </c>
      <c r="J40" s="31">
        <f t="shared" si="5"/>
        <v>8960232</v>
      </c>
      <c r="K40" s="31">
        <f t="shared" si="5"/>
        <v>3316</v>
      </c>
      <c r="L40" s="31">
        <f t="shared" si="5"/>
        <v>6126</v>
      </c>
      <c r="M40" s="31">
        <f t="shared" si="5"/>
        <v>3316</v>
      </c>
      <c r="N40" s="31">
        <f t="shared" si="5"/>
        <v>12758</v>
      </c>
      <c r="O40" s="31">
        <f t="shared" si="5"/>
        <v>3366</v>
      </c>
      <c r="P40" s="31">
        <f t="shared" si="5"/>
        <v>14794</v>
      </c>
      <c r="Q40" s="31">
        <f t="shared" si="5"/>
        <v>7819</v>
      </c>
      <c r="R40" s="31">
        <f t="shared" si="5"/>
        <v>25979</v>
      </c>
      <c r="S40" s="31">
        <f t="shared" si="5"/>
        <v>11143</v>
      </c>
      <c r="T40" s="31">
        <f t="shared" si="5"/>
        <v>11143</v>
      </c>
      <c r="U40" s="31">
        <f t="shared" si="5"/>
        <v>41273</v>
      </c>
      <c r="V40" s="31">
        <f t="shared" si="5"/>
        <v>63559</v>
      </c>
      <c r="W40" s="31">
        <f t="shared" si="5"/>
        <v>9062528</v>
      </c>
      <c r="X40" s="31">
        <f t="shared" si="5"/>
        <v>0</v>
      </c>
      <c r="Y40" s="31">
        <f t="shared" si="5"/>
        <v>9062528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338037449</v>
      </c>
      <c r="D42" s="43">
        <f>+D25-D40</f>
        <v>325973282</v>
      </c>
      <c r="E42" s="44">
        <f t="shared" si="6"/>
        <v>-15220388</v>
      </c>
      <c r="F42" s="45">
        <f t="shared" si="6"/>
        <v>-10057839</v>
      </c>
      <c r="G42" s="45">
        <f t="shared" si="6"/>
        <v>338641215</v>
      </c>
      <c r="H42" s="45">
        <f t="shared" si="6"/>
        <v>-1427671</v>
      </c>
      <c r="I42" s="45">
        <f t="shared" si="6"/>
        <v>-747928</v>
      </c>
      <c r="J42" s="45">
        <f t="shared" si="6"/>
        <v>336465616</v>
      </c>
      <c r="K42" s="45">
        <f t="shared" si="6"/>
        <v>-375607</v>
      </c>
      <c r="L42" s="45">
        <f t="shared" si="6"/>
        <v>-437012</v>
      </c>
      <c r="M42" s="45">
        <f t="shared" si="6"/>
        <v>-958066</v>
      </c>
      <c r="N42" s="45">
        <f t="shared" si="6"/>
        <v>-1770685</v>
      </c>
      <c r="O42" s="45">
        <f t="shared" si="6"/>
        <v>-151789</v>
      </c>
      <c r="P42" s="45">
        <f t="shared" si="6"/>
        <v>-489336</v>
      </c>
      <c r="Q42" s="45">
        <f t="shared" si="6"/>
        <v>-1346442</v>
      </c>
      <c r="R42" s="45">
        <f t="shared" si="6"/>
        <v>-1987567</v>
      </c>
      <c r="S42" s="45">
        <f t="shared" si="6"/>
        <v>-408028</v>
      </c>
      <c r="T42" s="45">
        <f t="shared" si="6"/>
        <v>-699773</v>
      </c>
      <c r="U42" s="45">
        <f t="shared" si="6"/>
        <v>-5014032</v>
      </c>
      <c r="V42" s="45">
        <f t="shared" si="6"/>
        <v>-6121833</v>
      </c>
      <c r="W42" s="45">
        <f t="shared" si="6"/>
        <v>326585531</v>
      </c>
      <c r="X42" s="45">
        <f t="shared" si="6"/>
        <v>-10057839</v>
      </c>
      <c r="Y42" s="45">
        <f t="shared" si="6"/>
        <v>336643370</v>
      </c>
      <c r="Z42" s="46">
        <f>+IF(X42&lt;&gt;0,+(Y42/X42)*100,0)</f>
        <v>-3347.0745554785672</v>
      </c>
      <c r="AA42" s="47">
        <f>+AA25-AA40</f>
        <v>-10057839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5149713</v>
      </c>
      <c r="D45" s="18">
        <v>5149713</v>
      </c>
      <c r="E45" s="19">
        <v>-15220388</v>
      </c>
      <c r="F45" s="20">
        <v>-10057839</v>
      </c>
      <c r="G45" s="20">
        <v>5149713</v>
      </c>
      <c r="H45" s="20"/>
      <c r="I45" s="20"/>
      <c r="J45" s="20">
        <v>5149713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5149713</v>
      </c>
      <c r="X45" s="20">
        <v>-10057839</v>
      </c>
      <c r="Y45" s="20">
        <v>15207552</v>
      </c>
      <c r="Z45" s="48">
        <v>-151.20098860202475</v>
      </c>
      <c r="AA45" s="22">
        <v>-10057839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5149713</v>
      </c>
      <c r="D48" s="51">
        <f>SUM(D45:D47)</f>
        <v>5149713</v>
      </c>
      <c r="E48" s="52">
        <f t="shared" si="7"/>
        <v>-15220388</v>
      </c>
      <c r="F48" s="53">
        <f t="shared" si="7"/>
        <v>-10057839</v>
      </c>
      <c r="G48" s="53">
        <f t="shared" si="7"/>
        <v>5149713</v>
      </c>
      <c r="H48" s="53">
        <f t="shared" si="7"/>
        <v>0</v>
      </c>
      <c r="I48" s="53">
        <f t="shared" si="7"/>
        <v>0</v>
      </c>
      <c r="J48" s="53">
        <f t="shared" si="7"/>
        <v>5149713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5149713</v>
      </c>
      <c r="X48" s="53">
        <f t="shared" si="7"/>
        <v>-10057839</v>
      </c>
      <c r="Y48" s="53">
        <f t="shared" si="7"/>
        <v>15207552</v>
      </c>
      <c r="Z48" s="54">
        <f>+IF(X48&lt;&gt;0,+(Y48/X48)*100,0)</f>
        <v>-151.20098860202475</v>
      </c>
      <c r="AA48" s="55">
        <f>SUM(AA45:AA47)</f>
        <v>-10057839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>
        <v>960613</v>
      </c>
      <c r="U8" s="20"/>
      <c r="V8" s="20">
        <v>960613</v>
      </c>
      <c r="W8" s="20">
        <v>960613</v>
      </c>
      <c r="X8" s="20"/>
      <c r="Y8" s="20">
        <v>960613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960613</v>
      </c>
      <c r="U12" s="31">
        <f t="shared" si="0"/>
        <v>0</v>
      </c>
      <c r="V12" s="31">
        <f t="shared" si="0"/>
        <v>960613</v>
      </c>
      <c r="W12" s="31">
        <f t="shared" si="0"/>
        <v>960613</v>
      </c>
      <c r="X12" s="31">
        <f t="shared" si="0"/>
        <v>0</v>
      </c>
      <c r="Y12" s="31">
        <f t="shared" si="0"/>
        <v>960613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>
        <v>1029856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>
        <v>558552</v>
      </c>
      <c r="R19" s="20">
        <v>558552</v>
      </c>
      <c r="S19" s="20"/>
      <c r="T19" s="20"/>
      <c r="U19" s="20">
        <v>471304</v>
      </c>
      <c r="V19" s="20">
        <v>471304</v>
      </c>
      <c r="W19" s="20">
        <v>1029856</v>
      </c>
      <c r="X19" s="20">
        <v>1029856</v>
      </c>
      <c r="Y19" s="20"/>
      <c r="Z19" s="21"/>
      <c r="AA19" s="22">
        <v>1029856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1029856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558552</v>
      </c>
      <c r="R24" s="37">
        <f t="shared" si="1"/>
        <v>558552</v>
      </c>
      <c r="S24" s="37">
        <f t="shared" si="1"/>
        <v>0</v>
      </c>
      <c r="T24" s="37">
        <f t="shared" si="1"/>
        <v>0</v>
      </c>
      <c r="U24" s="37">
        <f t="shared" si="1"/>
        <v>471304</v>
      </c>
      <c r="V24" s="37">
        <f t="shared" si="1"/>
        <v>471304</v>
      </c>
      <c r="W24" s="37">
        <f t="shared" si="1"/>
        <v>1029856</v>
      </c>
      <c r="X24" s="37">
        <f t="shared" si="1"/>
        <v>1029856</v>
      </c>
      <c r="Y24" s="37">
        <f t="shared" si="1"/>
        <v>0</v>
      </c>
      <c r="Z24" s="38">
        <f>+IF(X24&lt;&gt;0,+(Y24/X24)*100,0)</f>
        <v>0</v>
      </c>
      <c r="AA24" s="39">
        <f>SUM(AA15:AA23)</f>
        <v>1029856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1029856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558552</v>
      </c>
      <c r="R25" s="31">
        <f t="shared" si="2"/>
        <v>558552</v>
      </c>
      <c r="S25" s="31">
        <f t="shared" si="2"/>
        <v>0</v>
      </c>
      <c r="T25" s="31">
        <f t="shared" si="2"/>
        <v>960613</v>
      </c>
      <c r="U25" s="31">
        <f t="shared" si="2"/>
        <v>471304</v>
      </c>
      <c r="V25" s="31">
        <f t="shared" si="2"/>
        <v>1431917</v>
      </c>
      <c r="W25" s="31">
        <f t="shared" si="2"/>
        <v>1990469</v>
      </c>
      <c r="X25" s="31">
        <f t="shared" si="2"/>
        <v>1029856</v>
      </c>
      <c r="Y25" s="31">
        <f t="shared" si="2"/>
        <v>960613</v>
      </c>
      <c r="Z25" s="32">
        <f>+IF(X25&lt;&gt;0,+(Y25/X25)*100,0)</f>
        <v>93.276438647733272</v>
      </c>
      <c r="AA25" s="33">
        <f>+AA12+AA24</f>
        <v>1029856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1029856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558552</v>
      </c>
      <c r="R42" s="45">
        <f t="shared" si="6"/>
        <v>558552</v>
      </c>
      <c r="S42" s="45">
        <f t="shared" si="6"/>
        <v>0</v>
      </c>
      <c r="T42" s="45">
        <f t="shared" si="6"/>
        <v>960613</v>
      </c>
      <c r="U42" s="45">
        <f t="shared" si="6"/>
        <v>471304</v>
      </c>
      <c r="V42" s="45">
        <f t="shared" si="6"/>
        <v>1431917</v>
      </c>
      <c r="W42" s="45">
        <f t="shared" si="6"/>
        <v>1990469</v>
      </c>
      <c r="X42" s="45">
        <f t="shared" si="6"/>
        <v>1029856</v>
      </c>
      <c r="Y42" s="45">
        <f t="shared" si="6"/>
        <v>960613</v>
      </c>
      <c r="Z42" s="46">
        <f>+IF(X42&lt;&gt;0,+(Y42/X42)*100,0)</f>
        <v>93.276438647733272</v>
      </c>
      <c r="AA42" s="47">
        <f>+AA25-AA40</f>
        <v>1029856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-41380463</v>
      </c>
      <c r="G6" s="20">
        <v>3097343</v>
      </c>
      <c r="H6" s="20">
        <v>22385593</v>
      </c>
      <c r="I6" s="20">
        <v>4168746</v>
      </c>
      <c r="J6" s="20">
        <v>29651682</v>
      </c>
      <c r="K6" s="20"/>
      <c r="L6" s="20">
        <v>4197920</v>
      </c>
      <c r="M6" s="20">
        <v>18482347</v>
      </c>
      <c r="N6" s="20">
        <v>22680267</v>
      </c>
      <c r="O6" s="20">
        <v>2725287</v>
      </c>
      <c r="P6" s="20">
        <v>2712710</v>
      </c>
      <c r="Q6" s="20"/>
      <c r="R6" s="20">
        <v>5437997</v>
      </c>
      <c r="S6" s="20"/>
      <c r="T6" s="20">
        <v>4417770</v>
      </c>
      <c r="U6" s="20"/>
      <c r="V6" s="20">
        <v>4417770</v>
      </c>
      <c r="W6" s="20">
        <v>62187716</v>
      </c>
      <c r="X6" s="20">
        <v>-41380463</v>
      </c>
      <c r="Y6" s="20">
        <v>103568179</v>
      </c>
      <c r="Z6" s="21">
        <v>-250.28279408086854</v>
      </c>
      <c r="AA6" s="22">
        <v>-41380463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39234653</v>
      </c>
      <c r="F8" s="20">
        <v>39099100</v>
      </c>
      <c r="G8" s="20">
        <v>10411442</v>
      </c>
      <c r="H8" s="20">
        <v>3085251</v>
      </c>
      <c r="I8" s="20">
        <v>2931821</v>
      </c>
      <c r="J8" s="20">
        <v>16428514</v>
      </c>
      <c r="K8" s="20">
        <v>-13935182</v>
      </c>
      <c r="L8" s="20">
        <v>1675103</v>
      </c>
      <c r="M8" s="20">
        <v>3473620</v>
      </c>
      <c r="N8" s="20">
        <v>-8786459</v>
      </c>
      <c r="O8" s="20">
        <v>-16924827</v>
      </c>
      <c r="P8" s="20">
        <v>-47838457</v>
      </c>
      <c r="Q8" s="20">
        <v>3085686</v>
      </c>
      <c r="R8" s="20">
        <v>-61677598</v>
      </c>
      <c r="S8" s="20">
        <v>3314386</v>
      </c>
      <c r="T8" s="20">
        <v>3325359</v>
      </c>
      <c r="U8" s="20">
        <v>3956125</v>
      </c>
      <c r="V8" s="20">
        <v>10595870</v>
      </c>
      <c r="W8" s="20">
        <v>-43439673</v>
      </c>
      <c r="X8" s="20">
        <v>39099100</v>
      </c>
      <c r="Y8" s="20">
        <v>-82538773</v>
      </c>
      <c r="Z8" s="21">
        <v>-211.10146525111833</v>
      </c>
      <c r="AA8" s="22">
        <v>39099100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39234653</v>
      </c>
      <c r="F12" s="31">
        <f t="shared" si="0"/>
        <v>-2281363</v>
      </c>
      <c r="G12" s="31">
        <f t="shared" si="0"/>
        <v>13508785</v>
      </c>
      <c r="H12" s="31">
        <f t="shared" si="0"/>
        <v>25470844</v>
      </c>
      <c r="I12" s="31">
        <f t="shared" si="0"/>
        <v>7100567</v>
      </c>
      <c r="J12" s="31">
        <f t="shared" si="0"/>
        <v>46080196</v>
      </c>
      <c r="K12" s="31">
        <f t="shared" si="0"/>
        <v>-13935182</v>
      </c>
      <c r="L12" s="31">
        <f t="shared" si="0"/>
        <v>5873023</v>
      </c>
      <c r="M12" s="31">
        <f t="shared" si="0"/>
        <v>21955967</v>
      </c>
      <c r="N12" s="31">
        <f t="shared" si="0"/>
        <v>13893808</v>
      </c>
      <c r="O12" s="31">
        <f t="shared" si="0"/>
        <v>-14199540</v>
      </c>
      <c r="P12" s="31">
        <f t="shared" si="0"/>
        <v>-45125747</v>
      </c>
      <c r="Q12" s="31">
        <f t="shared" si="0"/>
        <v>3085686</v>
      </c>
      <c r="R12" s="31">
        <f t="shared" si="0"/>
        <v>-56239601</v>
      </c>
      <c r="S12" s="31">
        <f t="shared" si="0"/>
        <v>3314386</v>
      </c>
      <c r="T12" s="31">
        <f t="shared" si="0"/>
        <v>7743129</v>
      </c>
      <c r="U12" s="31">
        <f t="shared" si="0"/>
        <v>3956125</v>
      </c>
      <c r="V12" s="31">
        <f t="shared" si="0"/>
        <v>15013640</v>
      </c>
      <c r="W12" s="31">
        <f t="shared" si="0"/>
        <v>18748043</v>
      </c>
      <c r="X12" s="31">
        <f t="shared" si="0"/>
        <v>-2281363</v>
      </c>
      <c r="Y12" s="31">
        <f t="shared" si="0"/>
        <v>21029406</v>
      </c>
      <c r="Z12" s="32">
        <f>+IF(X12&lt;&gt;0,+(Y12/X12)*100,0)</f>
        <v>-921.79131510417244</v>
      </c>
      <c r="AA12" s="33">
        <f>SUM(AA6:AA11)</f>
        <v>-2281363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-3430828</v>
      </c>
      <c r="D19" s="18"/>
      <c r="E19" s="19">
        <v>-3568960</v>
      </c>
      <c r="F19" s="20">
        <v>-4530038</v>
      </c>
      <c r="G19" s="20"/>
      <c r="H19" s="20"/>
      <c r="I19" s="20">
        <v>-1067661</v>
      </c>
      <c r="J19" s="20">
        <v>-1067661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>
        <v>1054469</v>
      </c>
      <c r="V19" s="20">
        <v>1054469</v>
      </c>
      <c r="W19" s="20">
        <v>-13192</v>
      </c>
      <c r="X19" s="20">
        <v>-4530038</v>
      </c>
      <c r="Y19" s="20">
        <v>4516846</v>
      </c>
      <c r="Z19" s="21">
        <v>-99.708788314800017</v>
      </c>
      <c r="AA19" s="22">
        <v>-4530038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-3430828</v>
      </c>
      <c r="D24" s="29">
        <f>SUM(D15:D23)</f>
        <v>0</v>
      </c>
      <c r="E24" s="36">
        <f t="shared" si="1"/>
        <v>-3568960</v>
      </c>
      <c r="F24" s="37">
        <f t="shared" si="1"/>
        <v>-4530038</v>
      </c>
      <c r="G24" s="37">
        <f t="shared" si="1"/>
        <v>0</v>
      </c>
      <c r="H24" s="37">
        <f t="shared" si="1"/>
        <v>0</v>
      </c>
      <c r="I24" s="37">
        <f t="shared" si="1"/>
        <v>-1067661</v>
      </c>
      <c r="J24" s="37">
        <f t="shared" si="1"/>
        <v>-1067661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1054469</v>
      </c>
      <c r="V24" s="37">
        <f t="shared" si="1"/>
        <v>1054469</v>
      </c>
      <c r="W24" s="37">
        <f t="shared" si="1"/>
        <v>-13192</v>
      </c>
      <c r="X24" s="37">
        <f t="shared" si="1"/>
        <v>-4530038</v>
      </c>
      <c r="Y24" s="37">
        <f t="shared" si="1"/>
        <v>4516846</v>
      </c>
      <c r="Z24" s="38">
        <f>+IF(X24&lt;&gt;0,+(Y24/X24)*100,0)</f>
        <v>-99.708788314800017</v>
      </c>
      <c r="AA24" s="39">
        <f>SUM(AA15:AA23)</f>
        <v>-4530038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-3430828</v>
      </c>
      <c r="D25" s="29">
        <f>+D12+D24</f>
        <v>0</v>
      </c>
      <c r="E25" s="30">
        <f t="shared" si="2"/>
        <v>35665693</v>
      </c>
      <c r="F25" s="31">
        <f t="shared" si="2"/>
        <v>-6811401</v>
      </c>
      <c r="G25" s="31">
        <f t="shared" si="2"/>
        <v>13508785</v>
      </c>
      <c r="H25" s="31">
        <f t="shared" si="2"/>
        <v>25470844</v>
      </c>
      <c r="I25" s="31">
        <f t="shared" si="2"/>
        <v>6032906</v>
      </c>
      <c r="J25" s="31">
        <f t="shared" si="2"/>
        <v>45012535</v>
      </c>
      <c r="K25" s="31">
        <f t="shared" si="2"/>
        <v>-13935182</v>
      </c>
      <c r="L25" s="31">
        <f t="shared" si="2"/>
        <v>5873023</v>
      </c>
      <c r="M25" s="31">
        <f t="shared" si="2"/>
        <v>21955967</v>
      </c>
      <c r="N25" s="31">
        <f t="shared" si="2"/>
        <v>13893808</v>
      </c>
      <c r="O25" s="31">
        <f t="shared" si="2"/>
        <v>-14199540</v>
      </c>
      <c r="P25" s="31">
        <f t="shared" si="2"/>
        <v>-45125747</v>
      </c>
      <c r="Q25" s="31">
        <f t="shared" si="2"/>
        <v>3085686</v>
      </c>
      <c r="R25" s="31">
        <f t="shared" si="2"/>
        <v>-56239601</v>
      </c>
      <c r="S25" s="31">
        <f t="shared" si="2"/>
        <v>3314386</v>
      </c>
      <c r="T25" s="31">
        <f t="shared" si="2"/>
        <v>7743129</v>
      </c>
      <c r="U25" s="31">
        <f t="shared" si="2"/>
        <v>5010594</v>
      </c>
      <c r="V25" s="31">
        <f t="shared" si="2"/>
        <v>16068109</v>
      </c>
      <c r="W25" s="31">
        <f t="shared" si="2"/>
        <v>18734851</v>
      </c>
      <c r="X25" s="31">
        <f t="shared" si="2"/>
        <v>-6811401</v>
      </c>
      <c r="Y25" s="31">
        <f t="shared" si="2"/>
        <v>25546252</v>
      </c>
      <c r="Z25" s="32">
        <f>+IF(X25&lt;&gt;0,+(Y25/X25)*100,0)</f>
        <v>-375.05135874396473</v>
      </c>
      <c r="AA25" s="33">
        <f>+AA12+AA24</f>
        <v>-6811401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823975</v>
      </c>
      <c r="D32" s="18"/>
      <c r="E32" s="19">
        <v>823975</v>
      </c>
      <c r="F32" s="20">
        <v>-5890529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>
        <v>-1212640</v>
      </c>
      <c r="V32" s="20">
        <v>-1212640</v>
      </c>
      <c r="W32" s="20">
        <v>-1212640</v>
      </c>
      <c r="X32" s="20">
        <v>-5890529</v>
      </c>
      <c r="Y32" s="20">
        <v>4677889</v>
      </c>
      <c r="Z32" s="21">
        <v>-79.413733469438824</v>
      </c>
      <c r="AA32" s="22">
        <v>-5890529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823975</v>
      </c>
      <c r="D34" s="29">
        <f>SUM(D29:D33)</f>
        <v>0</v>
      </c>
      <c r="E34" s="30">
        <f t="shared" si="3"/>
        <v>823975</v>
      </c>
      <c r="F34" s="31">
        <f t="shared" si="3"/>
        <v>-5890529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-1212640</v>
      </c>
      <c r="V34" s="31">
        <f t="shared" si="3"/>
        <v>-1212640</v>
      </c>
      <c r="W34" s="31">
        <f t="shared" si="3"/>
        <v>-1212640</v>
      </c>
      <c r="X34" s="31">
        <f t="shared" si="3"/>
        <v>-5890529</v>
      </c>
      <c r="Y34" s="31">
        <f t="shared" si="3"/>
        <v>4677889</v>
      </c>
      <c r="Z34" s="32">
        <f>+IF(X34&lt;&gt;0,+(Y34/X34)*100,0)</f>
        <v>-79.413733469438824</v>
      </c>
      <c r="AA34" s="33">
        <f>SUM(AA29:AA33)</f>
        <v>-5890529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823975</v>
      </c>
      <c r="D40" s="29">
        <f>+D34+D39</f>
        <v>0</v>
      </c>
      <c r="E40" s="30">
        <f t="shared" si="5"/>
        <v>823975</v>
      </c>
      <c r="F40" s="31">
        <f t="shared" si="5"/>
        <v>-5890529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-1212640</v>
      </c>
      <c r="V40" s="31">
        <f t="shared" si="5"/>
        <v>-1212640</v>
      </c>
      <c r="W40" s="31">
        <f t="shared" si="5"/>
        <v>-1212640</v>
      </c>
      <c r="X40" s="31">
        <f t="shared" si="5"/>
        <v>-5890529</v>
      </c>
      <c r="Y40" s="31">
        <f t="shared" si="5"/>
        <v>4677889</v>
      </c>
      <c r="Z40" s="32">
        <f>+IF(X40&lt;&gt;0,+(Y40/X40)*100,0)</f>
        <v>-79.413733469438824</v>
      </c>
      <c r="AA40" s="33">
        <f>+AA34+AA39</f>
        <v>-5890529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-4254803</v>
      </c>
      <c r="D42" s="43">
        <f>+D25-D40</f>
        <v>0</v>
      </c>
      <c r="E42" s="44">
        <f t="shared" si="6"/>
        <v>34841718</v>
      </c>
      <c r="F42" s="45">
        <f t="shared" si="6"/>
        <v>-920872</v>
      </c>
      <c r="G42" s="45">
        <f t="shared" si="6"/>
        <v>13508785</v>
      </c>
      <c r="H42" s="45">
        <f t="shared" si="6"/>
        <v>25470844</v>
      </c>
      <c r="I42" s="45">
        <f t="shared" si="6"/>
        <v>6032906</v>
      </c>
      <c r="J42" s="45">
        <f t="shared" si="6"/>
        <v>45012535</v>
      </c>
      <c r="K42" s="45">
        <f t="shared" si="6"/>
        <v>-13935182</v>
      </c>
      <c r="L42" s="45">
        <f t="shared" si="6"/>
        <v>5873023</v>
      </c>
      <c r="M42" s="45">
        <f t="shared" si="6"/>
        <v>21955967</v>
      </c>
      <c r="N42" s="45">
        <f t="shared" si="6"/>
        <v>13893808</v>
      </c>
      <c r="O42" s="45">
        <f t="shared" si="6"/>
        <v>-14199540</v>
      </c>
      <c r="P42" s="45">
        <f t="shared" si="6"/>
        <v>-45125747</v>
      </c>
      <c r="Q42" s="45">
        <f t="shared" si="6"/>
        <v>3085686</v>
      </c>
      <c r="R42" s="45">
        <f t="shared" si="6"/>
        <v>-56239601</v>
      </c>
      <c r="S42" s="45">
        <f t="shared" si="6"/>
        <v>3314386</v>
      </c>
      <c r="T42" s="45">
        <f t="shared" si="6"/>
        <v>7743129</v>
      </c>
      <c r="U42" s="45">
        <f t="shared" si="6"/>
        <v>6223234</v>
      </c>
      <c r="V42" s="45">
        <f t="shared" si="6"/>
        <v>17280749</v>
      </c>
      <c r="W42" s="45">
        <f t="shared" si="6"/>
        <v>19947491</v>
      </c>
      <c r="X42" s="45">
        <f t="shared" si="6"/>
        <v>-920872</v>
      </c>
      <c r="Y42" s="45">
        <f t="shared" si="6"/>
        <v>20868363</v>
      </c>
      <c r="Z42" s="46">
        <f>+IF(X42&lt;&gt;0,+(Y42/X42)*100,0)</f>
        <v>-2266.152407717902</v>
      </c>
      <c r="AA42" s="47">
        <f>+AA25-AA40</f>
        <v>-920872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-8367068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>
        <v>-157470</v>
      </c>
      <c r="P19" s="20">
        <v>-157470</v>
      </c>
      <c r="Q19" s="20">
        <v>-157470</v>
      </c>
      <c r="R19" s="20">
        <v>-472410</v>
      </c>
      <c r="S19" s="20"/>
      <c r="T19" s="20">
        <v>-157470</v>
      </c>
      <c r="U19" s="20"/>
      <c r="V19" s="20">
        <v>-157470</v>
      </c>
      <c r="W19" s="20">
        <v>-629880</v>
      </c>
      <c r="X19" s="20"/>
      <c r="Y19" s="20">
        <v>-629880</v>
      </c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-8367068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-157470</v>
      </c>
      <c r="P24" s="37">
        <f t="shared" si="1"/>
        <v>-157470</v>
      </c>
      <c r="Q24" s="37">
        <f t="shared" si="1"/>
        <v>-157470</v>
      </c>
      <c r="R24" s="37">
        <f t="shared" si="1"/>
        <v>-472410</v>
      </c>
      <c r="S24" s="37">
        <f t="shared" si="1"/>
        <v>0</v>
      </c>
      <c r="T24" s="37">
        <f t="shared" si="1"/>
        <v>-157470</v>
      </c>
      <c r="U24" s="37">
        <f t="shared" si="1"/>
        <v>0</v>
      </c>
      <c r="V24" s="37">
        <f t="shared" si="1"/>
        <v>-157470</v>
      </c>
      <c r="W24" s="37">
        <f t="shared" si="1"/>
        <v>-629880</v>
      </c>
      <c r="X24" s="37">
        <f t="shared" si="1"/>
        <v>0</v>
      </c>
      <c r="Y24" s="37">
        <f t="shared" si="1"/>
        <v>-629880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-8367068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-157470</v>
      </c>
      <c r="P25" s="31">
        <f t="shared" si="2"/>
        <v>-157470</v>
      </c>
      <c r="Q25" s="31">
        <f t="shared" si="2"/>
        <v>-157470</v>
      </c>
      <c r="R25" s="31">
        <f t="shared" si="2"/>
        <v>-472410</v>
      </c>
      <c r="S25" s="31">
        <f t="shared" si="2"/>
        <v>0</v>
      </c>
      <c r="T25" s="31">
        <f t="shared" si="2"/>
        <v>-157470</v>
      </c>
      <c r="U25" s="31">
        <f t="shared" si="2"/>
        <v>0</v>
      </c>
      <c r="V25" s="31">
        <f t="shared" si="2"/>
        <v>-157470</v>
      </c>
      <c r="W25" s="31">
        <f t="shared" si="2"/>
        <v>-629880</v>
      </c>
      <c r="X25" s="31">
        <f t="shared" si="2"/>
        <v>0</v>
      </c>
      <c r="Y25" s="31">
        <f t="shared" si="2"/>
        <v>-629880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-8367068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-157470</v>
      </c>
      <c r="P42" s="45">
        <f t="shared" si="6"/>
        <v>-157470</v>
      </c>
      <c r="Q42" s="45">
        <f t="shared" si="6"/>
        <v>-157470</v>
      </c>
      <c r="R42" s="45">
        <f t="shared" si="6"/>
        <v>-472410</v>
      </c>
      <c r="S42" s="45">
        <f t="shared" si="6"/>
        <v>0</v>
      </c>
      <c r="T42" s="45">
        <f t="shared" si="6"/>
        <v>-157470</v>
      </c>
      <c r="U42" s="45">
        <f t="shared" si="6"/>
        <v>0</v>
      </c>
      <c r="V42" s="45">
        <f t="shared" si="6"/>
        <v>-157470</v>
      </c>
      <c r="W42" s="45">
        <f t="shared" si="6"/>
        <v>-629880</v>
      </c>
      <c r="X42" s="45">
        <f t="shared" si="6"/>
        <v>0</v>
      </c>
      <c r="Y42" s="45">
        <f t="shared" si="6"/>
        <v>-629880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-33549077</v>
      </c>
      <c r="D6" s="18"/>
      <c r="E6" s="19">
        <v>11417134</v>
      </c>
      <c r="F6" s="20">
        <v>-7329386</v>
      </c>
      <c r="G6" s="20">
        <v>-33526038</v>
      </c>
      <c r="H6" s="20">
        <v>-431206</v>
      </c>
      <c r="I6" s="20">
        <v>-415211</v>
      </c>
      <c r="J6" s="20">
        <v>-34372455</v>
      </c>
      <c r="K6" s="20">
        <v>898506</v>
      </c>
      <c r="L6" s="20">
        <v>-604049</v>
      </c>
      <c r="M6" s="20">
        <v>-422265</v>
      </c>
      <c r="N6" s="20">
        <v>-127808</v>
      </c>
      <c r="O6" s="20">
        <v>-566832</v>
      </c>
      <c r="P6" s="20">
        <v>-292986</v>
      </c>
      <c r="Q6" s="20">
        <v>-72934</v>
      </c>
      <c r="R6" s="20">
        <v>-932752</v>
      </c>
      <c r="S6" s="20">
        <v>-136997</v>
      </c>
      <c r="T6" s="20">
        <v>-887356</v>
      </c>
      <c r="U6" s="20">
        <v>-145956</v>
      </c>
      <c r="V6" s="20">
        <v>-1170309</v>
      </c>
      <c r="W6" s="20">
        <v>-36603324</v>
      </c>
      <c r="X6" s="20">
        <v>-7329386</v>
      </c>
      <c r="Y6" s="20">
        <v>-29273938</v>
      </c>
      <c r="Z6" s="21">
        <v>399.4050524832503</v>
      </c>
      <c r="AA6" s="22">
        <v>-7329386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3410422</v>
      </c>
      <c r="D8" s="18"/>
      <c r="E8" s="19">
        <v>-20019144</v>
      </c>
      <c r="F8" s="20">
        <v>-49984339</v>
      </c>
      <c r="G8" s="20">
        <v>3501820</v>
      </c>
      <c r="H8" s="20">
        <v>71474</v>
      </c>
      <c r="I8" s="20">
        <v>86167</v>
      </c>
      <c r="J8" s="20">
        <v>3659461</v>
      </c>
      <c r="K8" s="20">
        <v>84464</v>
      </c>
      <c r="L8" s="20">
        <v>79045</v>
      </c>
      <c r="M8" s="20">
        <v>82628</v>
      </c>
      <c r="N8" s="20">
        <v>246137</v>
      </c>
      <c r="O8" s="20">
        <v>84656</v>
      </c>
      <c r="P8" s="20">
        <v>76873</v>
      </c>
      <c r="Q8" s="20">
        <v>89247</v>
      </c>
      <c r="R8" s="20">
        <v>250776</v>
      </c>
      <c r="S8" s="20">
        <v>94859</v>
      </c>
      <c r="T8" s="20">
        <v>86039</v>
      </c>
      <c r="U8" s="20">
        <v>85942</v>
      </c>
      <c r="V8" s="20">
        <v>266840</v>
      </c>
      <c r="W8" s="20">
        <v>4423214</v>
      </c>
      <c r="X8" s="20">
        <v>-49984339</v>
      </c>
      <c r="Y8" s="20">
        <v>54407553</v>
      </c>
      <c r="Z8" s="21">
        <v>-108.84919974634455</v>
      </c>
      <c r="AA8" s="22">
        <v>-49984339</v>
      </c>
    </row>
    <row r="9" spans="1:27" x14ac:dyDescent="0.25">
      <c r="A9" s="23" t="s">
        <v>37</v>
      </c>
      <c r="B9" s="17" t="s">
        <v>32</v>
      </c>
      <c r="C9" s="18">
        <v>3155925</v>
      </c>
      <c r="D9" s="18"/>
      <c r="E9" s="19">
        <v>-1934112</v>
      </c>
      <c r="F9" s="20">
        <v>1631160</v>
      </c>
      <c r="G9" s="20">
        <v>3395463</v>
      </c>
      <c r="H9" s="20">
        <v>-232037</v>
      </c>
      <c r="I9" s="20">
        <v>3849</v>
      </c>
      <c r="J9" s="20">
        <v>3167275</v>
      </c>
      <c r="K9" s="20">
        <v>31223</v>
      </c>
      <c r="L9" s="20">
        <v>15446</v>
      </c>
      <c r="M9" s="20">
        <v>487</v>
      </c>
      <c r="N9" s="20">
        <v>47156</v>
      </c>
      <c r="O9" s="20">
        <v>13009</v>
      </c>
      <c r="P9" s="20">
        <v>7905</v>
      </c>
      <c r="Q9" s="20">
        <v>82041</v>
      </c>
      <c r="R9" s="20">
        <v>102955</v>
      </c>
      <c r="S9" s="20">
        <v>5561</v>
      </c>
      <c r="T9" s="20">
        <v>28551</v>
      </c>
      <c r="U9" s="20">
        <v>5572</v>
      </c>
      <c r="V9" s="20">
        <v>39684</v>
      </c>
      <c r="W9" s="20">
        <v>3357070</v>
      </c>
      <c r="X9" s="20">
        <v>1631160</v>
      </c>
      <c r="Y9" s="20">
        <v>1725910</v>
      </c>
      <c r="Z9" s="21">
        <v>105.80874960151058</v>
      </c>
      <c r="AA9" s="22">
        <v>1631160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-7308</v>
      </c>
      <c r="F11" s="20">
        <v>-9735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-9735</v>
      </c>
      <c r="Y11" s="20">
        <v>9735</v>
      </c>
      <c r="Z11" s="21">
        <v>-100</v>
      </c>
      <c r="AA11" s="22">
        <v>-9735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-26982730</v>
      </c>
      <c r="D12" s="29">
        <f>SUM(D6:D11)</f>
        <v>0</v>
      </c>
      <c r="E12" s="30">
        <f t="shared" si="0"/>
        <v>-10543430</v>
      </c>
      <c r="F12" s="31">
        <f t="shared" si="0"/>
        <v>-55692300</v>
      </c>
      <c r="G12" s="31">
        <f t="shared" si="0"/>
        <v>-26628755</v>
      </c>
      <c r="H12" s="31">
        <f t="shared" si="0"/>
        <v>-591769</v>
      </c>
      <c r="I12" s="31">
        <f t="shared" si="0"/>
        <v>-325195</v>
      </c>
      <c r="J12" s="31">
        <f t="shared" si="0"/>
        <v>-27545719</v>
      </c>
      <c r="K12" s="31">
        <f t="shared" si="0"/>
        <v>1014193</v>
      </c>
      <c r="L12" s="31">
        <f t="shared" si="0"/>
        <v>-509558</v>
      </c>
      <c r="M12" s="31">
        <f t="shared" si="0"/>
        <v>-339150</v>
      </c>
      <c r="N12" s="31">
        <f t="shared" si="0"/>
        <v>165485</v>
      </c>
      <c r="O12" s="31">
        <f t="shared" si="0"/>
        <v>-469167</v>
      </c>
      <c r="P12" s="31">
        <f t="shared" si="0"/>
        <v>-208208</v>
      </c>
      <c r="Q12" s="31">
        <f t="shared" si="0"/>
        <v>98354</v>
      </c>
      <c r="R12" s="31">
        <f t="shared" si="0"/>
        <v>-579021</v>
      </c>
      <c r="S12" s="31">
        <f t="shared" si="0"/>
        <v>-36577</v>
      </c>
      <c r="T12" s="31">
        <f t="shared" si="0"/>
        <v>-772766</v>
      </c>
      <c r="U12" s="31">
        <f t="shared" si="0"/>
        <v>-54442</v>
      </c>
      <c r="V12" s="31">
        <f t="shared" si="0"/>
        <v>-863785</v>
      </c>
      <c r="W12" s="31">
        <f t="shared" si="0"/>
        <v>-28823040</v>
      </c>
      <c r="X12" s="31">
        <f t="shared" si="0"/>
        <v>-55692300</v>
      </c>
      <c r="Y12" s="31">
        <f t="shared" si="0"/>
        <v>26869260</v>
      </c>
      <c r="Z12" s="32">
        <f>+IF(X12&lt;&gt;0,+(Y12/X12)*100,0)</f>
        <v>-48.245915503579489</v>
      </c>
      <c r="AA12" s="33">
        <f>SUM(AA6:AA11)</f>
        <v>-55692300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6216190</v>
      </c>
      <c r="D19" s="18"/>
      <c r="E19" s="19">
        <v>1330008</v>
      </c>
      <c r="F19" s="20">
        <v>7116196</v>
      </c>
      <c r="G19" s="20">
        <v>2478097</v>
      </c>
      <c r="H19" s="20">
        <v>-111381</v>
      </c>
      <c r="I19" s="20">
        <v>-8195</v>
      </c>
      <c r="J19" s="20">
        <v>2358521</v>
      </c>
      <c r="K19" s="20"/>
      <c r="L19" s="20">
        <v>2230324</v>
      </c>
      <c r="M19" s="20"/>
      <c r="N19" s="20">
        <v>2230324</v>
      </c>
      <c r="O19" s="20">
        <v>75500</v>
      </c>
      <c r="P19" s="20"/>
      <c r="Q19" s="20">
        <v>3528</v>
      </c>
      <c r="R19" s="20">
        <v>79028</v>
      </c>
      <c r="S19" s="20">
        <v>16443</v>
      </c>
      <c r="T19" s="20"/>
      <c r="U19" s="20"/>
      <c r="V19" s="20">
        <v>16443</v>
      </c>
      <c r="W19" s="20">
        <v>4684316</v>
      </c>
      <c r="X19" s="20">
        <v>7116196</v>
      </c>
      <c r="Y19" s="20">
        <v>-2431880</v>
      </c>
      <c r="Z19" s="21">
        <v>-34.173876042762174</v>
      </c>
      <c r="AA19" s="22">
        <v>7116196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6216190</v>
      </c>
      <c r="D24" s="29">
        <f>SUM(D15:D23)</f>
        <v>0</v>
      </c>
      <c r="E24" s="36">
        <f t="shared" si="1"/>
        <v>1330008</v>
      </c>
      <c r="F24" s="37">
        <f t="shared" si="1"/>
        <v>7116196</v>
      </c>
      <c r="G24" s="37">
        <f t="shared" si="1"/>
        <v>2478097</v>
      </c>
      <c r="H24" s="37">
        <f t="shared" si="1"/>
        <v>-111381</v>
      </c>
      <c r="I24" s="37">
        <f t="shared" si="1"/>
        <v>-8195</v>
      </c>
      <c r="J24" s="37">
        <f t="shared" si="1"/>
        <v>2358521</v>
      </c>
      <c r="K24" s="37">
        <f t="shared" si="1"/>
        <v>0</v>
      </c>
      <c r="L24" s="37">
        <f t="shared" si="1"/>
        <v>2230324</v>
      </c>
      <c r="M24" s="37">
        <f t="shared" si="1"/>
        <v>0</v>
      </c>
      <c r="N24" s="37">
        <f t="shared" si="1"/>
        <v>2230324</v>
      </c>
      <c r="O24" s="37">
        <f t="shared" si="1"/>
        <v>75500</v>
      </c>
      <c r="P24" s="37">
        <f t="shared" si="1"/>
        <v>0</v>
      </c>
      <c r="Q24" s="37">
        <f t="shared" si="1"/>
        <v>3528</v>
      </c>
      <c r="R24" s="37">
        <f t="shared" si="1"/>
        <v>79028</v>
      </c>
      <c r="S24" s="37">
        <f t="shared" si="1"/>
        <v>16443</v>
      </c>
      <c r="T24" s="37">
        <f t="shared" si="1"/>
        <v>0</v>
      </c>
      <c r="U24" s="37">
        <f t="shared" si="1"/>
        <v>0</v>
      </c>
      <c r="V24" s="37">
        <f t="shared" si="1"/>
        <v>16443</v>
      </c>
      <c r="W24" s="37">
        <f t="shared" si="1"/>
        <v>4684316</v>
      </c>
      <c r="X24" s="37">
        <f t="shared" si="1"/>
        <v>7116196</v>
      </c>
      <c r="Y24" s="37">
        <f t="shared" si="1"/>
        <v>-2431880</v>
      </c>
      <c r="Z24" s="38">
        <f>+IF(X24&lt;&gt;0,+(Y24/X24)*100,0)</f>
        <v>-34.173876042762174</v>
      </c>
      <c r="AA24" s="39">
        <f>SUM(AA15:AA23)</f>
        <v>7116196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-20766540</v>
      </c>
      <c r="D25" s="29">
        <f>+D12+D24</f>
        <v>0</v>
      </c>
      <c r="E25" s="30">
        <f t="shared" si="2"/>
        <v>-9213422</v>
      </c>
      <c r="F25" s="31">
        <f t="shared" si="2"/>
        <v>-48576104</v>
      </c>
      <c r="G25" s="31">
        <f t="shared" si="2"/>
        <v>-24150658</v>
      </c>
      <c r="H25" s="31">
        <f t="shared" si="2"/>
        <v>-703150</v>
      </c>
      <c r="I25" s="31">
        <f t="shared" si="2"/>
        <v>-333390</v>
      </c>
      <c r="J25" s="31">
        <f t="shared" si="2"/>
        <v>-25187198</v>
      </c>
      <c r="K25" s="31">
        <f t="shared" si="2"/>
        <v>1014193</v>
      </c>
      <c r="L25" s="31">
        <f t="shared" si="2"/>
        <v>1720766</v>
      </c>
      <c r="M25" s="31">
        <f t="shared" si="2"/>
        <v>-339150</v>
      </c>
      <c r="N25" s="31">
        <f t="shared" si="2"/>
        <v>2395809</v>
      </c>
      <c r="O25" s="31">
        <f t="shared" si="2"/>
        <v>-393667</v>
      </c>
      <c r="P25" s="31">
        <f t="shared" si="2"/>
        <v>-208208</v>
      </c>
      <c r="Q25" s="31">
        <f t="shared" si="2"/>
        <v>101882</v>
      </c>
      <c r="R25" s="31">
        <f t="shared" si="2"/>
        <v>-499993</v>
      </c>
      <c r="S25" s="31">
        <f t="shared" si="2"/>
        <v>-20134</v>
      </c>
      <c r="T25" s="31">
        <f t="shared" si="2"/>
        <v>-772766</v>
      </c>
      <c r="U25" s="31">
        <f t="shared" si="2"/>
        <v>-54442</v>
      </c>
      <c r="V25" s="31">
        <f t="shared" si="2"/>
        <v>-847342</v>
      </c>
      <c r="W25" s="31">
        <f t="shared" si="2"/>
        <v>-24138724</v>
      </c>
      <c r="X25" s="31">
        <f t="shared" si="2"/>
        <v>-48576104</v>
      </c>
      <c r="Y25" s="31">
        <f t="shared" si="2"/>
        <v>24437380</v>
      </c>
      <c r="Z25" s="32">
        <f>+IF(X25&lt;&gt;0,+(Y25/X25)*100,0)</f>
        <v>-50.30741040903569</v>
      </c>
      <c r="AA25" s="33">
        <f>+AA12+AA24</f>
        <v>-48576104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4050383</v>
      </c>
      <c r="D32" s="18"/>
      <c r="E32" s="19">
        <v>3800008</v>
      </c>
      <c r="F32" s="20">
        <v>-9432948</v>
      </c>
      <c r="G32" s="20">
        <v>4127193</v>
      </c>
      <c r="H32" s="20">
        <v>160345</v>
      </c>
      <c r="I32" s="20">
        <v>-177641</v>
      </c>
      <c r="J32" s="20">
        <v>4109897</v>
      </c>
      <c r="K32" s="20">
        <v>1431244</v>
      </c>
      <c r="L32" s="20">
        <v>59206</v>
      </c>
      <c r="M32" s="20">
        <v>-229285</v>
      </c>
      <c r="N32" s="20">
        <v>1261165</v>
      </c>
      <c r="O32" s="20">
        <v>-428503</v>
      </c>
      <c r="P32" s="20">
        <v>-160696</v>
      </c>
      <c r="Q32" s="20">
        <v>1137883</v>
      </c>
      <c r="R32" s="20">
        <v>548684</v>
      </c>
      <c r="S32" s="20">
        <v>-116862</v>
      </c>
      <c r="T32" s="20">
        <v>-12169</v>
      </c>
      <c r="U32" s="20">
        <v>-1391113</v>
      </c>
      <c r="V32" s="20">
        <v>-1520144</v>
      </c>
      <c r="W32" s="20">
        <v>4399602</v>
      </c>
      <c r="X32" s="20">
        <v>-9432948</v>
      </c>
      <c r="Y32" s="20">
        <v>13832550</v>
      </c>
      <c r="Z32" s="21">
        <v>-146.6407956452214</v>
      </c>
      <c r="AA32" s="22">
        <v>-9432948</v>
      </c>
    </row>
    <row r="33" spans="1:27" x14ac:dyDescent="0.25">
      <c r="A33" s="23" t="s">
        <v>59</v>
      </c>
      <c r="B33" s="17" t="s">
        <v>32</v>
      </c>
      <c r="C33" s="18">
        <v>201213</v>
      </c>
      <c r="D33" s="18"/>
      <c r="E33" s="19"/>
      <c r="F33" s="20">
        <v>16754200</v>
      </c>
      <c r="G33" s="20">
        <v>12757957</v>
      </c>
      <c r="H33" s="20"/>
      <c r="I33" s="20"/>
      <c r="J33" s="20">
        <v>12757957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12757957</v>
      </c>
      <c r="X33" s="20">
        <v>16754200</v>
      </c>
      <c r="Y33" s="20">
        <v>-3996243</v>
      </c>
      <c r="Z33" s="21">
        <v>-23.852186317460696</v>
      </c>
      <c r="AA33" s="22">
        <v>16754200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4251596</v>
      </c>
      <c r="D34" s="29">
        <f>SUM(D29:D33)</f>
        <v>0</v>
      </c>
      <c r="E34" s="30">
        <f t="shared" si="3"/>
        <v>3800008</v>
      </c>
      <c r="F34" s="31">
        <f t="shared" si="3"/>
        <v>7321252</v>
      </c>
      <c r="G34" s="31">
        <f t="shared" si="3"/>
        <v>16885150</v>
      </c>
      <c r="H34" s="31">
        <f t="shared" si="3"/>
        <v>160345</v>
      </c>
      <c r="I34" s="31">
        <f t="shared" si="3"/>
        <v>-177641</v>
      </c>
      <c r="J34" s="31">
        <f t="shared" si="3"/>
        <v>16867854</v>
      </c>
      <c r="K34" s="31">
        <f t="shared" si="3"/>
        <v>1431244</v>
      </c>
      <c r="L34" s="31">
        <f t="shared" si="3"/>
        <v>59206</v>
      </c>
      <c r="M34" s="31">
        <f t="shared" si="3"/>
        <v>-229285</v>
      </c>
      <c r="N34" s="31">
        <f t="shared" si="3"/>
        <v>1261165</v>
      </c>
      <c r="O34" s="31">
        <f t="shared" si="3"/>
        <v>-428503</v>
      </c>
      <c r="P34" s="31">
        <f t="shared" si="3"/>
        <v>-160696</v>
      </c>
      <c r="Q34" s="31">
        <f t="shared" si="3"/>
        <v>1137883</v>
      </c>
      <c r="R34" s="31">
        <f t="shared" si="3"/>
        <v>548684</v>
      </c>
      <c r="S34" s="31">
        <f t="shared" si="3"/>
        <v>-116862</v>
      </c>
      <c r="T34" s="31">
        <f t="shared" si="3"/>
        <v>-12169</v>
      </c>
      <c r="U34" s="31">
        <f t="shared" si="3"/>
        <v>-1391113</v>
      </c>
      <c r="V34" s="31">
        <f t="shared" si="3"/>
        <v>-1520144</v>
      </c>
      <c r="W34" s="31">
        <f t="shared" si="3"/>
        <v>17157559</v>
      </c>
      <c r="X34" s="31">
        <f t="shared" si="3"/>
        <v>7321252</v>
      </c>
      <c r="Y34" s="31">
        <f t="shared" si="3"/>
        <v>9836307</v>
      </c>
      <c r="Z34" s="32">
        <f>+IF(X34&lt;&gt;0,+(Y34/X34)*100,0)</f>
        <v>134.35279922067974</v>
      </c>
      <c r="AA34" s="33">
        <f>SUM(AA29:AA33)</f>
        <v>7321252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-2768353</v>
      </c>
      <c r="D38" s="18"/>
      <c r="E38" s="19"/>
      <c r="F38" s="20">
        <v>-2768353</v>
      </c>
      <c r="G38" s="20">
        <v>-5344036</v>
      </c>
      <c r="H38" s="20"/>
      <c r="I38" s="20"/>
      <c r="J38" s="20">
        <v>-5344036</v>
      </c>
      <c r="K38" s="20"/>
      <c r="L38" s="20">
        <v>1702093</v>
      </c>
      <c r="M38" s="20"/>
      <c r="N38" s="20">
        <v>1702093</v>
      </c>
      <c r="O38" s="20"/>
      <c r="P38" s="20"/>
      <c r="Q38" s="20"/>
      <c r="R38" s="20"/>
      <c r="S38" s="20"/>
      <c r="T38" s="20"/>
      <c r="U38" s="20"/>
      <c r="V38" s="20"/>
      <c r="W38" s="20">
        <v>-3641943</v>
      </c>
      <c r="X38" s="20">
        <v>-2768353</v>
      </c>
      <c r="Y38" s="20">
        <v>-873590</v>
      </c>
      <c r="Z38" s="21">
        <v>31.556308028636522</v>
      </c>
      <c r="AA38" s="22">
        <v>-2768353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-2768353</v>
      </c>
      <c r="D39" s="29">
        <f>SUM(D37:D38)</f>
        <v>0</v>
      </c>
      <c r="E39" s="36">
        <f t="shared" si="4"/>
        <v>0</v>
      </c>
      <c r="F39" s="37">
        <f t="shared" si="4"/>
        <v>-2768353</v>
      </c>
      <c r="G39" s="37">
        <f t="shared" si="4"/>
        <v>-5344036</v>
      </c>
      <c r="H39" s="37">
        <f t="shared" si="4"/>
        <v>0</v>
      </c>
      <c r="I39" s="37">
        <f t="shared" si="4"/>
        <v>0</v>
      </c>
      <c r="J39" s="37">
        <f t="shared" si="4"/>
        <v>-5344036</v>
      </c>
      <c r="K39" s="37">
        <f t="shared" si="4"/>
        <v>0</v>
      </c>
      <c r="L39" s="37">
        <f t="shared" si="4"/>
        <v>1702093</v>
      </c>
      <c r="M39" s="37">
        <f t="shared" si="4"/>
        <v>0</v>
      </c>
      <c r="N39" s="37">
        <f t="shared" si="4"/>
        <v>1702093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-3641943</v>
      </c>
      <c r="X39" s="37">
        <f t="shared" si="4"/>
        <v>-2768353</v>
      </c>
      <c r="Y39" s="37">
        <f t="shared" si="4"/>
        <v>-873590</v>
      </c>
      <c r="Z39" s="38">
        <f>+IF(X39&lt;&gt;0,+(Y39/X39)*100,0)</f>
        <v>31.556308028636522</v>
      </c>
      <c r="AA39" s="39">
        <f>SUM(AA37:AA38)</f>
        <v>-2768353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1483243</v>
      </c>
      <c r="D40" s="29">
        <f>+D34+D39</f>
        <v>0</v>
      </c>
      <c r="E40" s="30">
        <f t="shared" si="5"/>
        <v>3800008</v>
      </c>
      <c r="F40" s="31">
        <f t="shared" si="5"/>
        <v>4552899</v>
      </c>
      <c r="G40" s="31">
        <f t="shared" si="5"/>
        <v>11541114</v>
      </c>
      <c r="H40" s="31">
        <f t="shared" si="5"/>
        <v>160345</v>
      </c>
      <c r="I40" s="31">
        <f t="shared" si="5"/>
        <v>-177641</v>
      </c>
      <c r="J40" s="31">
        <f t="shared" si="5"/>
        <v>11523818</v>
      </c>
      <c r="K40" s="31">
        <f t="shared" si="5"/>
        <v>1431244</v>
      </c>
      <c r="L40" s="31">
        <f t="shared" si="5"/>
        <v>1761299</v>
      </c>
      <c r="M40" s="31">
        <f t="shared" si="5"/>
        <v>-229285</v>
      </c>
      <c r="N40" s="31">
        <f t="shared" si="5"/>
        <v>2963258</v>
      </c>
      <c r="O40" s="31">
        <f t="shared" si="5"/>
        <v>-428503</v>
      </c>
      <c r="P40" s="31">
        <f t="shared" si="5"/>
        <v>-160696</v>
      </c>
      <c r="Q40" s="31">
        <f t="shared" si="5"/>
        <v>1137883</v>
      </c>
      <c r="R40" s="31">
        <f t="shared" si="5"/>
        <v>548684</v>
      </c>
      <c r="S40" s="31">
        <f t="shared" si="5"/>
        <v>-116862</v>
      </c>
      <c r="T40" s="31">
        <f t="shared" si="5"/>
        <v>-12169</v>
      </c>
      <c r="U40" s="31">
        <f t="shared" si="5"/>
        <v>-1391113</v>
      </c>
      <c r="V40" s="31">
        <f t="shared" si="5"/>
        <v>-1520144</v>
      </c>
      <c r="W40" s="31">
        <f t="shared" si="5"/>
        <v>13515616</v>
      </c>
      <c r="X40" s="31">
        <f t="shared" si="5"/>
        <v>4552899</v>
      </c>
      <c r="Y40" s="31">
        <f t="shared" si="5"/>
        <v>8962717</v>
      </c>
      <c r="Z40" s="32">
        <f>+IF(X40&lt;&gt;0,+(Y40/X40)*100,0)</f>
        <v>196.85736494484064</v>
      </c>
      <c r="AA40" s="33">
        <f>+AA34+AA39</f>
        <v>4552899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-22249783</v>
      </c>
      <c r="D42" s="43">
        <f>+D25-D40</f>
        <v>0</v>
      </c>
      <c r="E42" s="44">
        <f t="shared" si="6"/>
        <v>-13013430</v>
      </c>
      <c r="F42" s="45">
        <f t="shared" si="6"/>
        <v>-53129003</v>
      </c>
      <c r="G42" s="45">
        <f t="shared" si="6"/>
        <v>-35691772</v>
      </c>
      <c r="H42" s="45">
        <f t="shared" si="6"/>
        <v>-863495</v>
      </c>
      <c r="I42" s="45">
        <f t="shared" si="6"/>
        <v>-155749</v>
      </c>
      <c r="J42" s="45">
        <f t="shared" si="6"/>
        <v>-36711016</v>
      </c>
      <c r="K42" s="45">
        <f t="shared" si="6"/>
        <v>-417051</v>
      </c>
      <c r="L42" s="45">
        <f t="shared" si="6"/>
        <v>-40533</v>
      </c>
      <c r="M42" s="45">
        <f t="shared" si="6"/>
        <v>-109865</v>
      </c>
      <c r="N42" s="45">
        <f t="shared" si="6"/>
        <v>-567449</v>
      </c>
      <c r="O42" s="45">
        <f t="shared" si="6"/>
        <v>34836</v>
      </c>
      <c r="P42" s="45">
        <f t="shared" si="6"/>
        <v>-47512</v>
      </c>
      <c r="Q42" s="45">
        <f t="shared" si="6"/>
        <v>-1036001</v>
      </c>
      <c r="R42" s="45">
        <f t="shared" si="6"/>
        <v>-1048677</v>
      </c>
      <c r="S42" s="45">
        <f t="shared" si="6"/>
        <v>96728</v>
      </c>
      <c r="T42" s="45">
        <f t="shared" si="6"/>
        <v>-760597</v>
      </c>
      <c r="U42" s="45">
        <f t="shared" si="6"/>
        <v>1336671</v>
      </c>
      <c r="V42" s="45">
        <f t="shared" si="6"/>
        <v>672802</v>
      </c>
      <c r="W42" s="45">
        <f t="shared" si="6"/>
        <v>-37654340</v>
      </c>
      <c r="X42" s="45">
        <f t="shared" si="6"/>
        <v>-53129003</v>
      </c>
      <c r="Y42" s="45">
        <f t="shared" si="6"/>
        <v>15474663</v>
      </c>
      <c r="Z42" s="46">
        <f>+IF(X42&lt;&gt;0,+(Y42/X42)*100,0)</f>
        <v>-29.126582706624475</v>
      </c>
      <c r="AA42" s="47">
        <f>+AA25-AA40</f>
        <v>-53129003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-13013430</v>
      </c>
      <c r="F45" s="20">
        <v>-14326231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-14326231</v>
      </c>
      <c r="Y45" s="20">
        <v>14326231</v>
      </c>
      <c r="Z45" s="48">
        <v>-100</v>
      </c>
      <c r="AA45" s="22">
        <v>-14326231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-13013430</v>
      </c>
      <c r="F48" s="53">
        <f t="shared" si="7"/>
        <v>-14326231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-14326231</v>
      </c>
      <c r="Y48" s="53">
        <f t="shared" si="7"/>
        <v>14326231</v>
      </c>
      <c r="Z48" s="54">
        <f>+IF(X48&lt;&gt;0,+(Y48/X48)*100,0)</f>
        <v>-100</v>
      </c>
      <c r="AA48" s="55">
        <f>SUM(AA45:AA47)</f>
        <v>-14326231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-29203</v>
      </c>
      <c r="D8" s="18"/>
      <c r="E8" s="19"/>
      <c r="F8" s="20">
        <v>-7539489</v>
      </c>
      <c r="G8" s="20">
        <v>-109475</v>
      </c>
      <c r="H8" s="20">
        <v>-960105</v>
      </c>
      <c r="I8" s="20">
        <v>-1586877</v>
      </c>
      <c r="J8" s="20">
        <v>-2656457</v>
      </c>
      <c r="K8" s="20">
        <v>-864452</v>
      </c>
      <c r="L8" s="20">
        <v>-1209831</v>
      </c>
      <c r="M8" s="20">
        <v>-919336</v>
      </c>
      <c r="N8" s="20">
        <v>-2993619</v>
      </c>
      <c r="O8" s="20">
        <v>-1007923</v>
      </c>
      <c r="P8" s="20">
        <v>-1089877</v>
      </c>
      <c r="Q8" s="20">
        <v>-1113507</v>
      </c>
      <c r="R8" s="20">
        <v>-3211307</v>
      </c>
      <c r="S8" s="20">
        <v>-736634</v>
      </c>
      <c r="T8" s="20">
        <v>-904314</v>
      </c>
      <c r="U8" s="20">
        <v>-840216</v>
      </c>
      <c r="V8" s="20">
        <v>-2481164</v>
      </c>
      <c r="W8" s="20">
        <v>-11342547</v>
      </c>
      <c r="X8" s="20">
        <v>-7539489</v>
      </c>
      <c r="Y8" s="20">
        <v>-3803058</v>
      </c>
      <c r="Z8" s="21">
        <v>50.441853552674452</v>
      </c>
      <c r="AA8" s="22">
        <v>-7539489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-29203</v>
      </c>
      <c r="D12" s="29">
        <f>SUM(D6:D11)</f>
        <v>0</v>
      </c>
      <c r="E12" s="30">
        <f t="shared" si="0"/>
        <v>0</v>
      </c>
      <c r="F12" s="31">
        <f t="shared" si="0"/>
        <v>-7539489</v>
      </c>
      <c r="G12" s="31">
        <f t="shared" si="0"/>
        <v>-109475</v>
      </c>
      <c r="H12" s="31">
        <f t="shared" si="0"/>
        <v>-960105</v>
      </c>
      <c r="I12" s="31">
        <f t="shared" si="0"/>
        <v>-1586877</v>
      </c>
      <c r="J12" s="31">
        <f t="shared" si="0"/>
        <v>-2656457</v>
      </c>
      <c r="K12" s="31">
        <f t="shared" si="0"/>
        <v>-864452</v>
      </c>
      <c r="L12" s="31">
        <f t="shared" si="0"/>
        <v>-1209831</v>
      </c>
      <c r="M12" s="31">
        <f t="shared" si="0"/>
        <v>-919336</v>
      </c>
      <c r="N12" s="31">
        <f t="shared" si="0"/>
        <v>-2993619</v>
      </c>
      <c r="O12" s="31">
        <f t="shared" si="0"/>
        <v>-1007923</v>
      </c>
      <c r="P12" s="31">
        <f t="shared" si="0"/>
        <v>-1089877</v>
      </c>
      <c r="Q12" s="31">
        <f t="shared" si="0"/>
        <v>-1113507</v>
      </c>
      <c r="R12" s="31">
        <f t="shared" si="0"/>
        <v>-3211307</v>
      </c>
      <c r="S12" s="31">
        <f t="shared" si="0"/>
        <v>-736634</v>
      </c>
      <c r="T12" s="31">
        <f t="shared" si="0"/>
        <v>-904314</v>
      </c>
      <c r="U12" s="31">
        <f t="shared" si="0"/>
        <v>-840216</v>
      </c>
      <c r="V12" s="31">
        <f t="shared" si="0"/>
        <v>-2481164</v>
      </c>
      <c r="W12" s="31">
        <f t="shared" si="0"/>
        <v>-11342547</v>
      </c>
      <c r="X12" s="31">
        <f t="shared" si="0"/>
        <v>-7539489</v>
      </c>
      <c r="Y12" s="31">
        <f t="shared" si="0"/>
        <v>-3803058</v>
      </c>
      <c r="Z12" s="32">
        <f>+IF(X12&lt;&gt;0,+(Y12/X12)*100,0)</f>
        <v>50.441853552674452</v>
      </c>
      <c r="AA12" s="33">
        <f>SUM(AA6:AA11)</f>
        <v>-7539489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-29203</v>
      </c>
      <c r="D25" s="29">
        <f>+D12+D24</f>
        <v>0</v>
      </c>
      <c r="E25" s="30">
        <f t="shared" si="2"/>
        <v>0</v>
      </c>
      <c r="F25" s="31">
        <f t="shared" si="2"/>
        <v>-7539489</v>
      </c>
      <c r="G25" s="31">
        <f t="shared" si="2"/>
        <v>-109475</v>
      </c>
      <c r="H25" s="31">
        <f t="shared" si="2"/>
        <v>-960105</v>
      </c>
      <c r="I25" s="31">
        <f t="shared" si="2"/>
        <v>-1586877</v>
      </c>
      <c r="J25" s="31">
        <f t="shared" si="2"/>
        <v>-2656457</v>
      </c>
      <c r="K25" s="31">
        <f t="shared" si="2"/>
        <v>-864452</v>
      </c>
      <c r="L25" s="31">
        <f t="shared" si="2"/>
        <v>-1209831</v>
      </c>
      <c r="M25" s="31">
        <f t="shared" si="2"/>
        <v>-919336</v>
      </c>
      <c r="N25" s="31">
        <f t="shared" si="2"/>
        <v>-2993619</v>
      </c>
      <c r="O25" s="31">
        <f t="shared" si="2"/>
        <v>-1007923</v>
      </c>
      <c r="P25" s="31">
        <f t="shared" si="2"/>
        <v>-1089877</v>
      </c>
      <c r="Q25" s="31">
        <f t="shared" si="2"/>
        <v>-1113507</v>
      </c>
      <c r="R25" s="31">
        <f t="shared" si="2"/>
        <v>-3211307</v>
      </c>
      <c r="S25" s="31">
        <f t="shared" si="2"/>
        <v>-736634</v>
      </c>
      <c r="T25" s="31">
        <f t="shared" si="2"/>
        <v>-904314</v>
      </c>
      <c r="U25" s="31">
        <f t="shared" si="2"/>
        <v>-840216</v>
      </c>
      <c r="V25" s="31">
        <f t="shared" si="2"/>
        <v>-2481164</v>
      </c>
      <c r="W25" s="31">
        <f t="shared" si="2"/>
        <v>-11342547</v>
      </c>
      <c r="X25" s="31">
        <f t="shared" si="2"/>
        <v>-7539489</v>
      </c>
      <c r="Y25" s="31">
        <f t="shared" si="2"/>
        <v>-3803058</v>
      </c>
      <c r="Z25" s="32">
        <f>+IF(X25&lt;&gt;0,+(Y25/X25)*100,0)</f>
        <v>50.441853552674452</v>
      </c>
      <c r="AA25" s="33">
        <f>+AA12+AA24</f>
        <v>-7539489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-29203</v>
      </c>
      <c r="D42" s="43">
        <f>+D25-D40</f>
        <v>0</v>
      </c>
      <c r="E42" s="44">
        <f t="shared" si="6"/>
        <v>0</v>
      </c>
      <c r="F42" s="45">
        <f t="shared" si="6"/>
        <v>-7539489</v>
      </c>
      <c r="G42" s="45">
        <f t="shared" si="6"/>
        <v>-109475</v>
      </c>
      <c r="H42" s="45">
        <f t="shared" si="6"/>
        <v>-960105</v>
      </c>
      <c r="I42" s="45">
        <f t="shared" si="6"/>
        <v>-1586877</v>
      </c>
      <c r="J42" s="45">
        <f t="shared" si="6"/>
        <v>-2656457</v>
      </c>
      <c r="K42" s="45">
        <f t="shared" si="6"/>
        <v>-864452</v>
      </c>
      <c r="L42" s="45">
        <f t="shared" si="6"/>
        <v>-1209831</v>
      </c>
      <c r="M42" s="45">
        <f t="shared" si="6"/>
        <v>-919336</v>
      </c>
      <c r="N42" s="45">
        <f t="shared" si="6"/>
        <v>-2993619</v>
      </c>
      <c r="O42" s="45">
        <f t="shared" si="6"/>
        <v>-1007923</v>
      </c>
      <c r="P42" s="45">
        <f t="shared" si="6"/>
        <v>-1089877</v>
      </c>
      <c r="Q42" s="45">
        <f t="shared" si="6"/>
        <v>-1113507</v>
      </c>
      <c r="R42" s="45">
        <f t="shared" si="6"/>
        <v>-3211307</v>
      </c>
      <c r="S42" s="45">
        <f t="shared" si="6"/>
        <v>-736634</v>
      </c>
      <c r="T42" s="45">
        <f t="shared" si="6"/>
        <v>-904314</v>
      </c>
      <c r="U42" s="45">
        <f t="shared" si="6"/>
        <v>-840216</v>
      </c>
      <c r="V42" s="45">
        <f t="shared" si="6"/>
        <v>-2481164</v>
      </c>
      <c r="W42" s="45">
        <f t="shared" si="6"/>
        <v>-11342547</v>
      </c>
      <c r="X42" s="45">
        <f t="shared" si="6"/>
        <v>-7539489</v>
      </c>
      <c r="Y42" s="45">
        <f t="shared" si="6"/>
        <v>-3803058</v>
      </c>
      <c r="Z42" s="46">
        <f>+IF(X42&lt;&gt;0,+(Y42/X42)*100,0)</f>
        <v>50.441853552674452</v>
      </c>
      <c r="AA42" s="47">
        <f>+AA25-AA40</f>
        <v>-7539489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-91088829</v>
      </c>
      <c r="D8" s="18"/>
      <c r="E8" s="19"/>
      <c r="F8" s="20"/>
      <c r="G8" s="20">
        <v>2097993</v>
      </c>
      <c r="H8" s="20">
        <v>2101203</v>
      </c>
      <c r="I8" s="20">
        <v>2106011</v>
      </c>
      <c r="J8" s="20">
        <v>6305207</v>
      </c>
      <c r="K8" s="20">
        <v>2113209</v>
      </c>
      <c r="L8" s="20">
        <v>1815019</v>
      </c>
      <c r="M8" s="20">
        <v>1846803</v>
      </c>
      <c r="N8" s="20">
        <v>5775031</v>
      </c>
      <c r="O8" s="20">
        <v>1170561</v>
      </c>
      <c r="P8" s="20">
        <v>1861428</v>
      </c>
      <c r="Q8" s="20">
        <v>1867610</v>
      </c>
      <c r="R8" s="20">
        <v>4899599</v>
      </c>
      <c r="S8" s="20">
        <v>1459251</v>
      </c>
      <c r="T8" s="20">
        <v>1513495</v>
      </c>
      <c r="U8" s="20">
        <v>1887502</v>
      </c>
      <c r="V8" s="20">
        <v>4860248</v>
      </c>
      <c r="W8" s="20">
        <v>21840085</v>
      </c>
      <c r="X8" s="20"/>
      <c r="Y8" s="20">
        <v>21840085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-91088829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2097993</v>
      </c>
      <c r="H12" s="31">
        <f t="shared" si="0"/>
        <v>2101203</v>
      </c>
      <c r="I12" s="31">
        <f t="shared" si="0"/>
        <v>2106011</v>
      </c>
      <c r="J12" s="31">
        <f t="shared" si="0"/>
        <v>6305207</v>
      </c>
      <c r="K12" s="31">
        <f t="shared" si="0"/>
        <v>2113209</v>
      </c>
      <c r="L12" s="31">
        <f t="shared" si="0"/>
        <v>1815019</v>
      </c>
      <c r="M12" s="31">
        <f t="shared" si="0"/>
        <v>1846803</v>
      </c>
      <c r="N12" s="31">
        <f t="shared" si="0"/>
        <v>5775031</v>
      </c>
      <c r="O12" s="31">
        <f t="shared" si="0"/>
        <v>1170561</v>
      </c>
      <c r="P12" s="31">
        <f t="shared" si="0"/>
        <v>1861428</v>
      </c>
      <c r="Q12" s="31">
        <f t="shared" si="0"/>
        <v>1867610</v>
      </c>
      <c r="R12" s="31">
        <f t="shared" si="0"/>
        <v>4899599</v>
      </c>
      <c r="S12" s="31">
        <f t="shared" si="0"/>
        <v>1459251</v>
      </c>
      <c r="T12" s="31">
        <f t="shared" si="0"/>
        <v>1513495</v>
      </c>
      <c r="U12" s="31">
        <f t="shared" si="0"/>
        <v>1887502</v>
      </c>
      <c r="V12" s="31">
        <f t="shared" si="0"/>
        <v>4860248</v>
      </c>
      <c r="W12" s="31">
        <f t="shared" si="0"/>
        <v>21840085</v>
      </c>
      <c r="X12" s="31">
        <f t="shared" si="0"/>
        <v>0</v>
      </c>
      <c r="Y12" s="31">
        <f t="shared" si="0"/>
        <v>21840085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2414497</v>
      </c>
      <c r="D19" s="18"/>
      <c r="E19" s="19">
        <v>3300000</v>
      </c>
      <c r="F19" s="20">
        <v>1527910</v>
      </c>
      <c r="G19" s="20"/>
      <c r="H19" s="20"/>
      <c r="I19" s="20">
        <v>3010002</v>
      </c>
      <c r="J19" s="20">
        <v>3010002</v>
      </c>
      <c r="K19" s="20"/>
      <c r="L19" s="20"/>
      <c r="M19" s="20">
        <v>10181</v>
      </c>
      <c r="N19" s="20">
        <v>10181</v>
      </c>
      <c r="O19" s="20"/>
      <c r="P19" s="20">
        <v>52500</v>
      </c>
      <c r="Q19" s="20"/>
      <c r="R19" s="20">
        <v>52500</v>
      </c>
      <c r="S19" s="20"/>
      <c r="T19" s="20"/>
      <c r="U19" s="20"/>
      <c r="V19" s="20"/>
      <c r="W19" s="20">
        <v>3072683</v>
      </c>
      <c r="X19" s="20">
        <v>1527910</v>
      </c>
      <c r="Y19" s="20">
        <v>1544773</v>
      </c>
      <c r="Z19" s="21">
        <v>101.10366448285566</v>
      </c>
      <c r="AA19" s="22">
        <v>1527910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2414497</v>
      </c>
      <c r="D24" s="29">
        <f>SUM(D15:D23)</f>
        <v>0</v>
      </c>
      <c r="E24" s="36">
        <f t="shared" si="1"/>
        <v>3300000</v>
      </c>
      <c r="F24" s="37">
        <f t="shared" si="1"/>
        <v>1527910</v>
      </c>
      <c r="G24" s="37">
        <f t="shared" si="1"/>
        <v>0</v>
      </c>
      <c r="H24" s="37">
        <f t="shared" si="1"/>
        <v>0</v>
      </c>
      <c r="I24" s="37">
        <f t="shared" si="1"/>
        <v>3010002</v>
      </c>
      <c r="J24" s="37">
        <f t="shared" si="1"/>
        <v>3010002</v>
      </c>
      <c r="K24" s="37">
        <f t="shared" si="1"/>
        <v>0</v>
      </c>
      <c r="L24" s="37">
        <f t="shared" si="1"/>
        <v>0</v>
      </c>
      <c r="M24" s="37">
        <f t="shared" si="1"/>
        <v>10181</v>
      </c>
      <c r="N24" s="37">
        <f t="shared" si="1"/>
        <v>10181</v>
      </c>
      <c r="O24" s="37">
        <f t="shared" si="1"/>
        <v>0</v>
      </c>
      <c r="P24" s="37">
        <f t="shared" si="1"/>
        <v>52500</v>
      </c>
      <c r="Q24" s="37">
        <f t="shared" si="1"/>
        <v>0</v>
      </c>
      <c r="R24" s="37">
        <f t="shared" si="1"/>
        <v>52500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3072683</v>
      </c>
      <c r="X24" s="37">
        <f t="shared" si="1"/>
        <v>1527910</v>
      </c>
      <c r="Y24" s="37">
        <f t="shared" si="1"/>
        <v>1544773</v>
      </c>
      <c r="Z24" s="38">
        <f>+IF(X24&lt;&gt;0,+(Y24/X24)*100,0)</f>
        <v>101.10366448285566</v>
      </c>
      <c r="AA24" s="39">
        <f>SUM(AA15:AA23)</f>
        <v>1527910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-88674332</v>
      </c>
      <c r="D25" s="29">
        <f>+D12+D24</f>
        <v>0</v>
      </c>
      <c r="E25" s="30">
        <f t="shared" si="2"/>
        <v>3300000</v>
      </c>
      <c r="F25" s="31">
        <f t="shared" si="2"/>
        <v>1527910</v>
      </c>
      <c r="G25" s="31">
        <f t="shared" si="2"/>
        <v>2097993</v>
      </c>
      <c r="H25" s="31">
        <f t="shared" si="2"/>
        <v>2101203</v>
      </c>
      <c r="I25" s="31">
        <f t="shared" si="2"/>
        <v>5116013</v>
      </c>
      <c r="J25" s="31">
        <f t="shared" si="2"/>
        <v>9315209</v>
      </c>
      <c r="K25" s="31">
        <f t="shared" si="2"/>
        <v>2113209</v>
      </c>
      <c r="L25" s="31">
        <f t="shared" si="2"/>
        <v>1815019</v>
      </c>
      <c r="M25" s="31">
        <f t="shared" si="2"/>
        <v>1856984</v>
      </c>
      <c r="N25" s="31">
        <f t="shared" si="2"/>
        <v>5785212</v>
      </c>
      <c r="O25" s="31">
        <f t="shared" si="2"/>
        <v>1170561</v>
      </c>
      <c r="P25" s="31">
        <f t="shared" si="2"/>
        <v>1913928</v>
      </c>
      <c r="Q25" s="31">
        <f t="shared" si="2"/>
        <v>1867610</v>
      </c>
      <c r="R25" s="31">
        <f t="shared" si="2"/>
        <v>4952099</v>
      </c>
      <c r="S25" s="31">
        <f t="shared" si="2"/>
        <v>1459251</v>
      </c>
      <c r="T25" s="31">
        <f t="shared" si="2"/>
        <v>1513495</v>
      </c>
      <c r="U25" s="31">
        <f t="shared" si="2"/>
        <v>1887502</v>
      </c>
      <c r="V25" s="31">
        <f t="shared" si="2"/>
        <v>4860248</v>
      </c>
      <c r="W25" s="31">
        <f t="shared" si="2"/>
        <v>24912768</v>
      </c>
      <c r="X25" s="31">
        <f t="shared" si="2"/>
        <v>1527910</v>
      </c>
      <c r="Y25" s="31">
        <f t="shared" si="2"/>
        <v>23384858</v>
      </c>
      <c r="Z25" s="32">
        <f>+IF(X25&lt;&gt;0,+(Y25/X25)*100,0)</f>
        <v>1530.512791983821</v>
      </c>
      <c r="AA25" s="33">
        <f>+AA12+AA24</f>
        <v>1527910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2822798</v>
      </c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2822798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2822798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-91497130</v>
      </c>
      <c r="D42" s="43">
        <f>+D25-D40</f>
        <v>0</v>
      </c>
      <c r="E42" s="44">
        <f t="shared" si="6"/>
        <v>3300000</v>
      </c>
      <c r="F42" s="45">
        <f t="shared" si="6"/>
        <v>1527910</v>
      </c>
      <c r="G42" s="45">
        <f t="shared" si="6"/>
        <v>2097993</v>
      </c>
      <c r="H42" s="45">
        <f t="shared" si="6"/>
        <v>2101203</v>
      </c>
      <c r="I42" s="45">
        <f t="shared" si="6"/>
        <v>5116013</v>
      </c>
      <c r="J42" s="45">
        <f t="shared" si="6"/>
        <v>9315209</v>
      </c>
      <c r="K42" s="45">
        <f t="shared" si="6"/>
        <v>2113209</v>
      </c>
      <c r="L42" s="45">
        <f t="shared" si="6"/>
        <v>1815019</v>
      </c>
      <c r="M42" s="45">
        <f t="shared" si="6"/>
        <v>1856984</v>
      </c>
      <c r="N42" s="45">
        <f t="shared" si="6"/>
        <v>5785212</v>
      </c>
      <c r="O42" s="45">
        <f t="shared" si="6"/>
        <v>1170561</v>
      </c>
      <c r="P42" s="45">
        <f t="shared" si="6"/>
        <v>1913928</v>
      </c>
      <c r="Q42" s="45">
        <f t="shared" si="6"/>
        <v>1867610</v>
      </c>
      <c r="R42" s="45">
        <f t="shared" si="6"/>
        <v>4952099</v>
      </c>
      <c r="S42" s="45">
        <f t="shared" si="6"/>
        <v>1459251</v>
      </c>
      <c r="T42" s="45">
        <f t="shared" si="6"/>
        <v>1513495</v>
      </c>
      <c r="U42" s="45">
        <f t="shared" si="6"/>
        <v>1887502</v>
      </c>
      <c r="V42" s="45">
        <f t="shared" si="6"/>
        <v>4860248</v>
      </c>
      <c r="W42" s="45">
        <f t="shared" si="6"/>
        <v>24912768</v>
      </c>
      <c r="X42" s="45">
        <f t="shared" si="6"/>
        <v>1527910</v>
      </c>
      <c r="Y42" s="45">
        <f t="shared" si="6"/>
        <v>23384858</v>
      </c>
      <c r="Z42" s="46">
        <f>+IF(X42&lt;&gt;0,+(Y42/X42)*100,0)</f>
        <v>1530.512791983821</v>
      </c>
      <c r="AA42" s="47">
        <f>+AA25-AA40</f>
        <v>1527910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10674533</v>
      </c>
      <c r="D6" s="18"/>
      <c r="E6" s="19">
        <v>-14462168</v>
      </c>
      <c r="F6" s="20">
        <v>-6664410</v>
      </c>
      <c r="G6" s="20">
        <v>10977335</v>
      </c>
      <c r="H6" s="20">
        <v>502698</v>
      </c>
      <c r="I6" s="20">
        <v>1133033</v>
      </c>
      <c r="J6" s="20">
        <v>12613066</v>
      </c>
      <c r="K6" s="20">
        <v>-442152</v>
      </c>
      <c r="L6" s="20">
        <v>-2074569</v>
      </c>
      <c r="M6" s="20">
        <v>-430780</v>
      </c>
      <c r="N6" s="20">
        <v>-2947501</v>
      </c>
      <c r="O6" s="20">
        <v>212298</v>
      </c>
      <c r="P6" s="20">
        <v>-283178</v>
      </c>
      <c r="Q6" s="20">
        <v>-1625830</v>
      </c>
      <c r="R6" s="20">
        <v>-1696710</v>
      </c>
      <c r="S6" s="20">
        <v>969755</v>
      </c>
      <c r="T6" s="20">
        <v>1041571</v>
      </c>
      <c r="U6" s="20">
        <v>1235130</v>
      </c>
      <c r="V6" s="20">
        <v>3246456</v>
      </c>
      <c r="W6" s="20">
        <v>11215311</v>
      </c>
      <c r="X6" s="20">
        <v>-6664410</v>
      </c>
      <c r="Y6" s="20">
        <v>17879721</v>
      </c>
      <c r="Z6" s="21">
        <v>-268.28663002426322</v>
      </c>
      <c r="AA6" s="22">
        <v>-6664410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15267541</v>
      </c>
      <c r="D8" s="18"/>
      <c r="E8" s="19">
        <v>3474450</v>
      </c>
      <c r="F8" s="20">
        <v>3474449</v>
      </c>
      <c r="G8" s="20">
        <v>16024879</v>
      </c>
      <c r="H8" s="20">
        <v>1570469</v>
      </c>
      <c r="I8" s="20">
        <v>449496</v>
      </c>
      <c r="J8" s="20">
        <v>18044844</v>
      </c>
      <c r="K8" s="20">
        <v>512191</v>
      </c>
      <c r="L8" s="20">
        <v>844148</v>
      </c>
      <c r="M8" s="20">
        <v>1084769</v>
      </c>
      <c r="N8" s="20">
        <v>2441108</v>
      </c>
      <c r="O8" s="20">
        <v>371274</v>
      </c>
      <c r="P8" s="20">
        <v>541218</v>
      </c>
      <c r="Q8" s="20">
        <v>399483</v>
      </c>
      <c r="R8" s="20">
        <v>1311975</v>
      </c>
      <c r="S8" s="20">
        <v>767139</v>
      </c>
      <c r="T8" s="20">
        <v>604020</v>
      </c>
      <c r="U8" s="20">
        <v>557498</v>
      </c>
      <c r="V8" s="20">
        <v>1928657</v>
      </c>
      <c r="W8" s="20">
        <v>23726584</v>
      </c>
      <c r="X8" s="20">
        <v>3474449</v>
      </c>
      <c r="Y8" s="20">
        <v>20252135</v>
      </c>
      <c r="Z8" s="21">
        <v>582.88767513928099</v>
      </c>
      <c r="AA8" s="22">
        <v>3474449</v>
      </c>
    </row>
    <row r="9" spans="1:27" x14ac:dyDescent="0.25">
      <c r="A9" s="23" t="s">
        <v>37</v>
      </c>
      <c r="B9" s="17" t="s">
        <v>32</v>
      </c>
      <c r="C9" s="18">
        <v>7130863</v>
      </c>
      <c r="D9" s="18"/>
      <c r="E9" s="19"/>
      <c r="F9" s="20"/>
      <c r="G9" s="20">
        <v>7278230</v>
      </c>
      <c r="H9" s="20">
        <v>147367</v>
      </c>
      <c r="I9" s="20">
        <v>367341</v>
      </c>
      <c r="J9" s="20">
        <v>7792938</v>
      </c>
      <c r="K9" s="20">
        <v>451553</v>
      </c>
      <c r="L9" s="20">
        <v>141117</v>
      </c>
      <c r="M9" s="20">
        <v>195301</v>
      </c>
      <c r="N9" s="20">
        <v>787971</v>
      </c>
      <c r="O9" s="20">
        <v>334033</v>
      </c>
      <c r="P9" s="20">
        <v>-34335</v>
      </c>
      <c r="Q9" s="20">
        <v>496444</v>
      </c>
      <c r="R9" s="20">
        <v>796142</v>
      </c>
      <c r="S9" s="20">
        <v>33</v>
      </c>
      <c r="T9" s="20">
        <v>217742</v>
      </c>
      <c r="U9" s="20">
        <v>188492</v>
      </c>
      <c r="V9" s="20">
        <v>406267</v>
      </c>
      <c r="W9" s="20">
        <v>9783318</v>
      </c>
      <c r="X9" s="20"/>
      <c r="Y9" s="20">
        <v>9783318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-456198</v>
      </c>
      <c r="D11" s="18"/>
      <c r="E11" s="19"/>
      <c r="F11" s="20"/>
      <c r="G11" s="20">
        <v>-456198</v>
      </c>
      <c r="H11" s="20"/>
      <c r="I11" s="20">
        <v>-10385</v>
      </c>
      <c r="J11" s="20">
        <v>-466583</v>
      </c>
      <c r="K11" s="20">
        <v>-53</v>
      </c>
      <c r="L11" s="20"/>
      <c r="M11" s="20">
        <v>-45</v>
      </c>
      <c r="N11" s="20">
        <v>-98</v>
      </c>
      <c r="O11" s="20"/>
      <c r="P11" s="20"/>
      <c r="Q11" s="20">
        <v>-50500</v>
      </c>
      <c r="R11" s="20">
        <v>-50500</v>
      </c>
      <c r="S11" s="20"/>
      <c r="T11" s="20"/>
      <c r="U11" s="20"/>
      <c r="V11" s="20"/>
      <c r="W11" s="20">
        <v>-517181</v>
      </c>
      <c r="X11" s="20"/>
      <c r="Y11" s="20">
        <v>-517181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32616739</v>
      </c>
      <c r="D12" s="29">
        <f>SUM(D6:D11)</f>
        <v>0</v>
      </c>
      <c r="E12" s="30">
        <f t="shared" si="0"/>
        <v>-10987718</v>
      </c>
      <c r="F12" s="31">
        <f t="shared" si="0"/>
        <v>-3189961</v>
      </c>
      <c r="G12" s="31">
        <f t="shared" si="0"/>
        <v>33824246</v>
      </c>
      <c r="H12" s="31">
        <f t="shared" si="0"/>
        <v>2220534</v>
      </c>
      <c r="I12" s="31">
        <f t="shared" si="0"/>
        <v>1939485</v>
      </c>
      <c r="J12" s="31">
        <f t="shared" si="0"/>
        <v>37984265</v>
      </c>
      <c r="K12" s="31">
        <f t="shared" si="0"/>
        <v>521539</v>
      </c>
      <c r="L12" s="31">
        <f t="shared" si="0"/>
        <v>-1089304</v>
      </c>
      <c r="M12" s="31">
        <f t="shared" si="0"/>
        <v>849245</v>
      </c>
      <c r="N12" s="31">
        <f t="shared" si="0"/>
        <v>281480</v>
      </c>
      <c r="O12" s="31">
        <f t="shared" si="0"/>
        <v>917605</v>
      </c>
      <c r="P12" s="31">
        <f t="shared" si="0"/>
        <v>223705</v>
      </c>
      <c r="Q12" s="31">
        <f t="shared" si="0"/>
        <v>-780403</v>
      </c>
      <c r="R12" s="31">
        <f t="shared" si="0"/>
        <v>360907</v>
      </c>
      <c r="S12" s="31">
        <f t="shared" si="0"/>
        <v>1736927</v>
      </c>
      <c r="T12" s="31">
        <f t="shared" si="0"/>
        <v>1863333</v>
      </c>
      <c r="U12" s="31">
        <f t="shared" si="0"/>
        <v>1981120</v>
      </c>
      <c r="V12" s="31">
        <f t="shared" si="0"/>
        <v>5581380</v>
      </c>
      <c r="W12" s="31">
        <f t="shared" si="0"/>
        <v>44208032</v>
      </c>
      <c r="X12" s="31">
        <f t="shared" si="0"/>
        <v>-3189961</v>
      </c>
      <c r="Y12" s="31">
        <f t="shared" si="0"/>
        <v>47397993</v>
      </c>
      <c r="Z12" s="32">
        <f>+IF(X12&lt;&gt;0,+(Y12/X12)*100,0)</f>
        <v>-1485.848667115366</v>
      </c>
      <c r="AA12" s="33">
        <f>SUM(AA6:AA11)</f>
        <v>-3189961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13968016</v>
      </c>
      <c r="D19" s="18"/>
      <c r="E19" s="19">
        <v>7766064</v>
      </c>
      <c r="F19" s="20">
        <v>7766064</v>
      </c>
      <c r="G19" s="20">
        <v>10848543</v>
      </c>
      <c r="H19" s="20">
        <v>3042503</v>
      </c>
      <c r="I19" s="20">
        <v>1543464</v>
      </c>
      <c r="J19" s="20">
        <v>15434510</v>
      </c>
      <c r="K19" s="20"/>
      <c r="L19" s="20"/>
      <c r="M19" s="20"/>
      <c r="N19" s="20"/>
      <c r="O19" s="20">
        <v>2477291</v>
      </c>
      <c r="P19" s="20">
        <v>-2477291</v>
      </c>
      <c r="Q19" s="20"/>
      <c r="R19" s="20"/>
      <c r="S19" s="20"/>
      <c r="T19" s="20"/>
      <c r="U19" s="20"/>
      <c r="V19" s="20"/>
      <c r="W19" s="20">
        <v>15434510</v>
      </c>
      <c r="X19" s="20">
        <v>7766064</v>
      </c>
      <c r="Y19" s="20">
        <v>7668446</v>
      </c>
      <c r="Z19" s="21">
        <v>98.743018342367506</v>
      </c>
      <c r="AA19" s="22">
        <v>7766064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13968016</v>
      </c>
      <c r="D24" s="29">
        <f>SUM(D15:D23)</f>
        <v>0</v>
      </c>
      <c r="E24" s="36">
        <f t="shared" si="1"/>
        <v>7766064</v>
      </c>
      <c r="F24" s="37">
        <f t="shared" si="1"/>
        <v>7766064</v>
      </c>
      <c r="G24" s="37">
        <f t="shared" si="1"/>
        <v>10848543</v>
      </c>
      <c r="H24" s="37">
        <f t="shared" si="1"/>
        <v>3042503</v>
      </c>
      <c r="I24" s="37">
        <f t="shared" si="1"/>
        <v>1543464</v>
      </c>
      <c r="J24" s="37">
        <f t="shared" si="1"/>
        <v>15434510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2477291</v>
      </c>
      <c r="P24" s="37">
        <f t="shared" si="1"/>
        <v>-2477291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15434510</v>
      </c>
      <c r="X24" s="37">
        <f t="shared" si="1"/>
        <v>7766064</v>
      </c>
      <c r="Y24" s="37">
        <f t="shared" si="1"/>
        <v>7668446</v>
      </c>
      <c r="Z24" s="38">
        <f>+IF(X24&lt;&gt;0,+(Y24/X24)*100,0)</f>
        <v>98.743018342367506</v>
      </c>
      <c r="AA24" s="39">
        <f>SUM(AA15:AA23)</f>
        <v>7766064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46584755</v>
      </c>
      <c r="D25" s="29">
        <f>+D12+D24</f>
        <v>0</v>
      </c>
      <c r="E25" s="30">
        <f t="shared" si="2"/>
        <v>-3221654</v>
      </c>
      <c r="F25" s="31">
        <f t="shared" si="2"/>
        <v>4576103</v>
      </c>
      <c r="G25" s="31">
        <f t="shared" si="2"/>
        <v>44672789</v>
      </c>
      <c r="H25" s="31">
        <f t="shared" si="2"/>
        <v>5263037</v>
      </c>
      <c r="I25" s="31">
        <f t="shared" si="2"/>
        <v>3482949</v>
      </c>
      <c r="J25" s="31">
        <f t="shared" si="2"/>
        <v>53418775</v>
      </c>
      <c r="K25" s="31">
        <f t="shared" si="2"/>
        <v>521539</v>
      </c>
      <c r="L25" s="31">
        <f t="shared" si="2"/>
        <v>-1089304</v>
      </c>
      <c r="M25" s="31">
        <f t="shared" si="2"/>
        <v>849245</v>
      </c>
      <c r="N25" s="31">
        <f t="shared" si="2"/>
        <v>281480</v>
      </c>
      <c r="O25" s="31">
        <f t="shared" si="2"/>
        <v>3394896</v>
      </c>
      <c r="P25" s="31">
        <f t="shared" si="2"/>
        <v>-2253586</v>
      </c>
      <c r="Q25" s="31">
        <f t="shared" si="2"/>
        <v>-780403</v>
      </c>
      <c r="R25" s="31">
        <f t="shared" si="2"/>
        <v>360907</v>
      </c>
      <c r="S25" s="31">
        <f t="shared" si="2"/>
        <v>1736927</v>
      </c>
      <c r="T25" s="31">
        <f t="shared" si="2"/>
        <v>1863333</v>
      </c>
      <c r="U25" s="31">
        <f t="shared" si="2"/>
        <v>1981120</v>
      </c>
      <c r="V25" s="31">
        <f t="shared" si="2"/>
        <v>5581380</v>
      </c>
      <c r="W25" s="31">
        <f t="shared" si="2"/>
        <v>59642542</v>
      </c>
      <c r="X25" s="31">
        <f t="shared" si="2"/>
        <v>4576103</v>
      </c>
      <c r="Y25" s="31">
        <f t="shared" si="2"/>
        <v>55066439</v>
      </c>
      <c r="Z25" s="32">
        <f>+IF(X25&lt;&gt;0,+(Y25/X25)*100,0)</f>
        <v>1203.3478923005011</v>
      </c>
      <c r="AA25" s="33">
        <f>+AA12+AA24</f>
        <v>4576103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3504786</v>
      </c>
      <c r="D31" s="18"/>
      <c r="E31" s="19"/>
      <c r="F31" s="20"/>
      <c r="G31" s="20">
        <v>3501809</v>
      </c>
      <c r="H31" s="20">
        <v>-2495</v>
      </c>
      <c r="I31" s="20">
        <v>-1164</v>
      </c>
      <c r="J31" s="20">
        <v>3498150</v>
      </c>
      <c r="K31" s="20">
        <v>-3375</v>
      </c>
      <c r="L31" s="20">
        <v>-523902</v>
      </c>
      <c r="M31" s="20">
        <v>-1049</v>
      </c>
      <c r="N31" s="20">
        <v>-528326</v>
      </c>
      <c r="O31" s="20">
        <v>522092</v>
      </c>
      <c r="P31" s="20">
        <v>-4216</v>
      </c>
      <c r="Q31" s="20">
        <v>-897</v>
      </c>
      <c r="R31" s="20">
        <v>516979</v>
      </c>
      <c r="S31" s="20">
        <v>-2679</v>
      </c>
      <c r="T31" s="20">
        <v>-2139</v>
      </c>
      <c r="U31" s="20">
        <v>-3421</v>
      </c>
      <c r="V31" s="20">
        <v>-8239</v>
      </c>
      <c r="W31" s="20">
        <v>3478564</v>
      </c>
      <c r="X31" s="20"/>
      <c r="Y31" s="20">
        <v>3478564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11663791</v>
      </c>
      <c r="D32" s="18"/>
      <c r="E32" s="19">
        <v>61</v>
      </c>
      <c r="F32" s="20">
        <v>61</v>
      </c>
      <c r="G32" s="20">
        <v>12028005</v>
      </c>
      <c r="H32" s="20">
        <v>334507</v>
      </c>
      <c r="I32" s="20">
        <v>2560151</v>
      </c>
      <c r="J32" s="20">
        <v>14922663</v>
      </c>
      <c r="K32" s="20">
        <v>1857101</v>
      </c>
      <c r="L32" s="20">
        <v>-1777725</v>
      </c>
      <c r="M32" s="20">
        <v>511778</v>
      </c>
      <c r="N32" s="20">
        <v>591154</v>
      </c>
      <c r="O32" s="20">
        <v>1517929</v>
      </c>
      <c r="P32" s="20">
        <v>-1471547</v>
      </c>
      <c r="Q32" s="20">
        <v>1109871</v>
      </c>
      <c r="R32" s="20">
        <v>1156253</v>
      </c>
      <c r="S32" s="20">
        <v>338454</v>
      </c>
      <c r="T32" s="20">
        <v>1893598</v>
      </c>
      <c r="U32" s="20">
        <v>1667059</v>
      </c>
      <c r="V32" s="20">
        <v>3899111</v>
      </c>
      <c r="W32" s="20">
        <v>20569181</v>
      </c>
      <c r="X32" s="20">
        <v>61</v>
      </c>
      <c r="Y32" s="20">
        <v>20569120</v>
      </c>
      <c r="Z32" s="21">
        <v>33719868.852459013</v>
      </c>
      <c r="AA32" s="22">
        <v>61</v>
      </c>
    </row>
    <row r="33" spans="1:27" x14ac:dyDescent="0.25">
      <c r="A33" s="23" t="s">
        <v>59</v>
      </c>
      <c r="B33" s="17" t="s">
        <v>32</v>
      </c>
      <c r="C33" s="18">
        <v>38273064</v>
      </c>
      <c r="D33" s="18"/>
      <c r="E33" s="19">
        <v>49894821</v>
      </c>
      <c r="F33" s="20">
        <v>49894821</v>
      </c>
      <c r="G33" s="20">
        <v>31970299</v>
      </c>
      <c r="H33" s="20">
        <v>6302765</v>
      </c>
      <c r="I33" s="20"/>
      <c r="J33" s="20">
        <v>38273064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38273064</v>
      </c>
      <c r="X33" s="20">
        <v>49894821</v>
      </c>
      <c r="Y33" s="20">
        <v>-11621757</v>
      </c>
      <c r="Z33" s="21">
        <v>-23.292511661681278</v>
      </c>
      <c r="AA33" s="22">
        <v>49894821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53441641</v>
      </c>
      <c r="D34" s="29">
        <f>SUM(D29:D33)</f>
        <v>0</v>
      </c>
      <c r="E34" s="30">
        <f t="shared" si="3"/>
        <v>49894882</v>
      </c>
      <c r="F34" s="31">
        <f t="shared" si="3"/>
        <v>49894882</v>
      </c>
      <c r="G34" s="31">
        <f t="shared" si="3"/>
        <v>47500113</v>
      </c>
      <c r="H34" s="31">
        <f t="shared" si="3"/>
        <v>6634777</v>
      </c>
      <c r="I34" s="31">
        <f t="shared" si="3"/>
        <v>2558987</v>
      </c>
      <c r="J34" s="31">
        <f t="shared" si="3"/>
        <v>56693877</v>
      </c>
      <c r="K34" s="31">
        <f t="shared" si="3"/>
        <v>1853726</v>
      </c>
      <c r="L34" s="31">
        <f t="shared" si="3"/>
        <v>-2301627</v>
      </c>
      <c r="M34" s="31">
        <f t="shared" si="3"/>
        <v>510729</v>
      </c>
      <c r="N34" s="31">
        <f t="shared" si="3"/>
        <v>62828</v>
      </c>
      <c r="O34" s="31">
        <f t="shared" si="3"/>
        <v>2040021</v>
      </c>
      <c r="P34" s="31">
        <f t="shared" si="3"/>
        <v>-1475763</v>
      </c>
      <c r="Q34" s="31">
        <f t="shared" si="3"/>
        <v>1108974</v>
      </c>
      <c r="R34" s="31">
        <f t="shared" si="3"/>
        <v>1673232</v>
      </c>
      <c r="S34" s="31">
        <f t="shared" si="3"/>
        <v>335775</v>
      </c>
      <c r="T34" s="31">
        <f t="shared" si="3"/>
        <v>1891459</v>
      </c>
      <c r="U34" s="31">
        <f t="shared" si="3"/>
        <v>1663638</v>
      </c>
      <c r="V34" s="31">
        <f t="shared" si="3"/>
        <v>3890872</v>
      </c>
      <c r="W34" s="31">
        <f t="shared" si="3"/>
        <v>62320809</v>
      </c>
      <c r="X34" s="31">
        <f t="shared" si="3"/>
        <v>49894882</v>
      </c>
      <c r="Y34" s="31">
        <f t="shared" si="3"/>
        <v>12425927</v>
      </c>
      <c r="Z34" s="32">
        <f>+IF(X34&lt;&gt;0,+(Y34/X34)*100,0)</f>
        <v>24.904211618337929</v>
      </c>
      <c r="AA34" s="33">
        <f>SUM(AA29:AA33)</f>
        <v>49894882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53441641</v>
      </c>
      <c r="D40" s="29">
        <f>+D34+D39</f>
        <v>0</v>
      </c>
      <c r="E40" s="30">
        <f t="shared" si="5"/>
        <v>49894882</v>
      </c>
      <c r="F40" s="31">
        <f t="shared" si="5"/>
        <v>49894882</v>
      </c>
      <c r="G40" s="31">
        <f t="shared" si="5"/>
        <v>47500113</v>
      </c>
      <c r="H40" s="31">
        <f t="shared" si="5"/>
        <v>6634777</v>
      </c>
      <c r="I40" s="31">
        <f t="shared" si="5"/>
        <v>2558987</v>
      </c>
      <c r="J40" s="31">
        <f t="shared" si="5"/>
        <v>56693877</v>
      </c>
      <c r="K40" s="31">
        <f t="shared" si="5"/>
        <v>1853726</v>
      </c>
      <c r="L40" s="31">
        <f t="shared" si="5"/>
        <v>-2301627</v>
      </c>
      <c r="M40" s="31">
        <f t="shared" si="5"/>
        <v>510729</v>
      </c>
      <c r="N40" s="31">
        <f t="shared" si="5"/>
        <v>62828</v>
      </c>
      <c r="O40" s="31">
        <f t="shared" si="5"/>
        <v>2040021</v>
      </c>
      <c r="P40" s="31">
        <f t="shared" si="5"/>
        <v>-1475763</v>
      </c>
      <c r="Q40" s="31">
        <f t="shared" si="5"/>
        <v>1108974</v>
      </c>
      <c r="R40" s="31">
        <f t="shared" si="5"/>
        <v>1673232</v>
      </c>
      <c r="S40" s="31">
        <f t="shared" si="5"/>
        <v>335775</v>
      </c>
      <c r="T40" s="31">
        <f t="shared" si="5"/>
        <v>1891459</v>
      </c>
      <c r="U40" s="31">
        <f t="shared" si="5"/>
        <v>1663638</v>
      </c>
      <c r="V40" s="31">
        <f t="shared" si="5"/>
        <v>3890872</v>
      </c>
      <c r="W40" s="31">
        <f t="shared" si="5"/>
        <v>62320809</v>
      </c>
      <c r="X40" s="31">
        <f t="shared" si="5"/>
        <v>49894882</v>
      </c>
      <c r="Y40" s="31">
        <f t="shared" si="5"/>
        <v>12425927</v>
      </c>
      <c r="Z40" s="32">
        <f>+IF(X40&lt;&gt;0,+(Y40/X40)*100,0)</f>
        <v>24.904211618337929</v>
      </c>
      <c r="AA40" s="33">
        <f>+AA34+AA39</f>
        <v>49894882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-6856886</v>
      </c>
      <c r="D42" s="43">
        <f>+D25-D40</f>
        <v>0</v>
      </c>
      <c r="E42" s="44">
        <f t="shared" si="6"/>
        <v>-53116536</v>
      </c>
      <c r="F42" s="45">
        <f t="shared" si="6"/>
        <v>-45318779</v>
      </c>
      <c r="G42" s="45">
        <f t="shared" si="6"/>
        <v>-2827324</v>
      </c>
      <c r="H42" s="45">
        <f t="shared" si="6"/>
        <v>-1371740</v>
      </c>
      <c r="I42" s="45">
        <f t="shared" si="6"/>
        <v>923962</v>
      </c>
      <c r="J42" s="45">
        <f t="shared" si="6"/>
        <v>-3275102</v>
      </c>
      <c r="K42" s="45">
        <f t="shared" si="6"/>
        <v>-1332187</v>
      </c>
      <c r="L42" s="45">
        <f t="shared" si="6"/>
        <v>1212323</v>
      </c>
      <c r="M42" s="45">
        <f t="shared" si="6"/>
        <v>338516</v>
      </c>
      <c r="N42" s="45">
        <f t="shared" si="6"/>
        <v>218652</v>
      </c>
      <c r="O42" s="45">
        <f t="shared" si="6"/>
        <v>1354875</v>
      </c>
      <c r="P42" s="45">
        <f t="shared" si="6"/>
        <v>-777823</v>
      </c>
      <c r="Q42" s="45">
        <f t="shared" si="6"/>
        <v>-1889377</v>
      </c>
      <c r="R42" s="45">
        <f t="shared" si="6"/>
        <v>-1312325</v>
      </c>
      <c r="S42" s="45">
        <f t="shared" si="6"/>
        <v>1401152</v>
      </c>
      <c r="T42" s="45">
        <f t="shared" si="6"/>
        <v>-28126</v>
      </c>
      <c r="U42" s="45">
        <f t="shared" si="6"/>
        <v>317482</v>
      </c>
      <c r="V42" s="45">
        <f t="shared" si="6"/>
        <v>1690508</v>
      </c>
      <c r="W42" s="45">
        <f t="shared" si="6"/>
        <v>-2678267</v>
      </c>
      <c r="X42" s="45">
        <f t="shared" si="6"/>
        <v>-45318779</v>
      </c>
      <c r="Y42" s="45">
        <f t="shared" si="6"/>
        <v>42640512</v>
      </c>
      <c r="Z42" s="46">
        <f>+IF(X42&lt;&gt;0,+(Y42/X42)*100,0)</f>
        <v>-94.090160725645319</v>
      </c>
      <c r="AA42" s="47">
        <f>+AA25-AA40</f>
        <v>-45318779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-11021779</v>
      </c>
      <c r="F45" s="20">
        <v>-3224022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-3224022</v>
      </c>
      <c r="Y45" s="20">
        <v>3224022</v>
      </c>
      <c r="Z45" s="48">
        <v>-100</v>
      </c>
      <c r="AA45" s="22">
        <v>-3224022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-11021779</v>
      </c>
      <c r="F48" s="53">
        <f t="shared" si="7"/>
        <v>-3224022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-3224022</v>
      </c>
      <c r="Y48" s="53">
        <f t="shared" si="7"/>
        <v>3224022</v>
      </c>
      <c r="Z48" s="54">
        <f>+IF(X48&lt;&gt;0,+(Y48/X48)*100,0)</f>
        <v>-100</v>
      </c>
      <c r="AA48" s="55">
        <f>SUM(AA45:AA47)</f>
        <v>-3224022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3481352</v>
      </c>
      <c r="D19" s="18"/>
      <c r="E19" s="19"/>
      <c r="F19" s="20">
        <v>3481352</v>
      </c>
      <c r="G19" s="20">
        <v>-61388</v>
      </c>
      <c r="H19" s="20">
        <v>-61388</v>
      </c>
      <c r="I19" s="20">
        <v>-61388</v>
      </c>
      <c r="J19" s="20">
        <v>-184164</v>
      </c>
      <c r="K19" s="20">
        <v>-61388</v>
      </c>
      <c r="L19" s="20">
        <v>-61388</v>
      </c>
      <c r="M19" s="20">
        <v>-61388</v>
      </c>
      <c r="N19" s="20">
        <v>-184164</v>
      </c>
      <c r="O19" s="20">
        <v>-61388</v>
      </c>
      <c r="P19" s="20">
        <v>-61388</v>
      </c>
      <c r="Q19" s="20">
        <v>-47921</v>
      </c>
      <c r="R19" s="20">
        <v>-170697</v>
      </c>
      <c r="S19" s="20"/>
      <c r="T19" s="20">
        <v>-41445</v>
      </c>
      <c r="U19" s="20">
        <v>3111851</v>
      </c>
      <c r="V19" s="20">
        <v>3070406</v>
      </c>
      <c r="W19" s="20">
        <v>2531381</v>
      </c>
      <c r="X19" s="20">
        <v>3481352</v>
      </c>
      <c r="Y19" s="20">
        <v>-949971</v>
      </c>
      <c r="Z19" s="21">
        <v>-27.28741592346881</v>
      </c>
      <c r="AA19" s="22">
        <v>3481352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3481352</v>
      </c>
      <c r="D24" s="29">
        <f>SUM(D15:D23)</f>
        <v>0</v>
      </c>
      <c r="E24" s="36">
        <f t="shared" si="1"/>
        <v>0</v>
      </c>
      <c r="F24" s="37">
        <f t="shared" si="1"/>
        <v>3481352</v>
      </c>
      <c r="G24" s="37">
        <f t="shared" si="1"/>
        <v>-61388</v>
      </c>
      <c r="H24" s="37">
        <f t="shared" si="1"/>
        <v>-61388</v>
      </c>
      <c r="I24" s="37">
        <f t="shared" si="1"/>
        <v>-61388</v>
      </c>
      <c r="J24" s="37">
        <f t="shared" si="1"/>
        <v>-184164</v>
      </c>
      <c r="K24" s="37">
        <f t="shared" si="1"/>
        <v>-61388</v>
      </c>
      <c r="L24" s="37">
        <f t="shared" si="1"/>
        <v>-61388</v>
      </c>
      <c r="M24" s="37">
        <f t="shared" si="1"/>
        <v>-61388</v>
      </c>
      <c r="N24" s="37">
        <f t="shared" si="1"/>
        <v>-184164</v>
      </c>
      <c r="O24" s="37">
        <f t="shared" si="1"/>
        <v>-61388</v>
      </c>
      <c r="P24" s="37">
        <f t="shared" si="1"/>
        <v>-61388</v>
      </c>
      <c r="Q24" s="37">
        <f t="shared" si="1"/>
        <v>-47921</v>
      </c>
      <c r="R24" s="37">
        <f t="shared" si="1"/>
        <v>-170697</v>
      </c>
      <c r="S24" s="37">
        <f t="shared" si="1"/>
        <v>0</v>
      </c>
      <c r="T24" s="37">
        <f t="shared" si="1"/>
        <v>-41445</v>
      </c>
      <c r="U24" s="37">
        <f t="shared" si="1"/>
        <v>3111851</v>
      </c>
      <c r="V24" s="37">
        <f t="shared" si="1"/>
        <v>3070406</v>
      </c>
      <c r="W24" s="37">
        <f t="shared" si="1"/>
        <v>2531381</v>
      </c>
      <c r="X24" s="37">
        <f t="shared" si="1"/>
        <v>3481352</v>
      </c>
      <c r="Y24" s="37">
        <f t="shared" si="1"/>
        <v>-949971</v>
      </c>
      <c r="Z24" s="38">
        <f>+IF(X24&lt;&gt;0,+(Y24/X24)*100,0)</f>
        <v>-27.28741592346881</v>
      </c>
      <c r="AA24" s="39">
        <f>SUM(AA15:AA23)</f>
        <v>3481352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3481352</v>
      </c>
      <c r="D25" s="29">
        <f>+D12+D24</f>
        <v>0</v>
      </c>
      <c r="E25" s="30">
        <f t="shared" si="2"/>
        <v>0</v>
      </c>
      <c r="F25" s="31">
        <f t="shared" si="2"/>
        <v>3481352</v>
      </c>
      <c r="G25" s="31">
        <f t="shared" si="2"/>
        <v>-61388</v>
      </c>
      <c r="H25" s="31">
        <f t="shared" si="2"/>
        <v>-61388</v>
      </c>
      <c r="I25" s="31">
        <f t="shared" si="2"/>
        <v>-61388</v>
      </c>
      <c r="J25" s="31">
        <f t="shared" si="2"/>
        <v>-184164</v>
      </c>
      <c r="K25" s="31">
        <f t="shared" si="2"/>
        <v>-61388</v>
      </c>
      <c r="L25" s="31">
        <f t="shared" si="2"/>
        <v>-61388</v>
      </c>
      <c r="M25" s="31">
        <f t="shared" si="2"/>
        <v>-61388</v>
      </c>
      <c r="N25" s="31">
        <f t="shared" si="2"/>
        <v>-184164</v>
      </c>
      <c r="O25" s="31">
        <f t="shared" si="2"/>
        <v>-61388</v>
      </c>
      <c r="P25" s="31">
        <f t="shared" si="2"/>
        <v>-61388</v>
      </c>
      <c r="Q25" s="31">
        <f t="shared" si="2"/>
        <v>-47921</v>
      </c>
      <c r="R25" s="31">
        <f t="shared" si="2"/>
        <v>-170697</v>
      </c>
      <c r="S25" s="31">
        <f t="shared" si="2"/>
        <v>0</v>
      </c>
      <c r="T25" s="31">
        <f t="shared" si="2"/>
        <v>-41445</v>
      </c>
      <c r="U25" s="31">
        <f t="shared" si="2"/>
        <v>3111851</v>
      </c>
      <c r="V25" s="31">
        <f t="shared" si="2"/>
        <v>3070406</v>
      </c>
      <c r="W25" s="31">
        <f t="shared" si="2"/>
        <v>2531381</v>
      </c>
      <c r="X25" s="31">
        <f t="shared" si="2"/>
        <v>3481352</v>
      </c>
      <c r="Y25" s="31">
        <f t="shared" si="2"/>
        <v>-949971</v>
      </c>
      <c r="Z25" s="32">
        <f>+IF(X25&lt;&gt;0,+(Y25/X25)*100,0)</f>
        <v>-27.28741592346881</v>
      </c>
      <c r="AA25" s="33">
        <f>+AA12+AA24</f>
        <v>3481352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3481352</v>
      </c>
      <c r="D42" s="43">
        <f>+D25-D40</f>
        <v>0</v>
      </c>
      <c r="E42" s="44">
        <f t="shared" si="6"/>
        <v>0</v>
      </c>
      <c r="F42" s="45">
        <f t="shared" si="6"/>
        <v>3481352</v>
      </c>
      <c r="G42" s="45">
        <f t="shared" si="6"/>
        <v>-61388</v>
      </c>
      <c r="H42" s="45">
        <f t="shared" si="6"/>
        <v>-61388</v>
      </c>
      <c r="I42" s="45">
        <f t="shared" si="6"/>
        <v>-61388</v>
      </c>
      <c r="J42" s="45">
        <f t="shared" si="6"/>
        <v>-184164</v>
      </c>
      <c r="K42" s="45">
        <f t="shared" si="6"/>
        <v>-61388</v>
      </c>
      <c r="L42" s="45">
        <f t="shared" si="6"/>
        <v>-61388</v>
      </c>
      <c r="M42" s="45">
        <f t="shared" si="6"/>
        <v>-61388</v>
      </c>
      <c r="N42" s="45">
        <f t="shared" si="6"/>
        <v>-184164</v>
      </c>
      <c r="O42" s="45">
        <f t="shared" si="6"/>
        <v>-61388</v>
      </c>
      <c r="P42" s="45">
        <f t="shared" si="6"/>
        <v>-61388</v>
      </c>
      <c r="Q42" s="45">
        <f t="shared" si="6"/>
        <v>-47921</v>
      </c>
      <c r="R42" s="45">
        <f t="shared" si="6"/>
        <v>-170697</v>
      </c>
      <c r="S42" s="45">
        <f t="shared" si="6"/>
        <v>0</v>
      </c>
      <c r="T42" s="45">
        <f t="shared" si="6"/>
        <v>-41445</v>
      </c>
      <c r="U42" s="45">
        <f t="shared" si="6"/>
        <v>3111851</v>
      </c>
      <c r="V42" s="45">
        <f t="shared" si="6"/>
        <v>3070406</v>
      </c>
      <c r="W42" s="45">
        <f t="shared" si="6"/>
        <v>2531381</v>
      </c>
      <c r="X42" s="45">
        <f t="shared" si="6"/>
        <v>3481352</v>
      </c>
      <c r="Y42" s="45">
        <f t="shared" si="6"/>
        <v>-949971</v>
      </c>
      <c r="Z42" s="46">
        <f>+IF(X42&lt;&gt;0,+(Y42/X42)*100,0)</f>
        <v>-27.28741592346881</v>
      </c>
      <c r="AA42" s="47">
        <f>+AA25-AA40</f>
        <v>3481352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36417268</v>
      </c>
      <c r="D8" s="18"/>
      <c r="E8" s="19">
        <v>-9440021</v>
      </c>
      <c r="F8" s="20">
        <v>-9440021</v>
      </c>
      <c r="G8" s="20">
        <v>875993</v>
      </c>
      <c r="H8" s="20">
        <v>875275</v>
      </c>
      <c r="I8" s="20">
        <v>875574</v>
      </c>
      <c r="J8" s="20">
        <v>2626842</v>
      </c>
      <c r="K8" s="20">
        <v>875375</v>
      </c>
      <c r="L8" s="20">
        <v>884001</v>
      </c>
      <c r="M8" s="20">
        <v>883981</v>
      </c>
      <c r="N8" s="20">
        <v>2643357</v>
      </c>
      <c r="O8" s="20">
        <v>862978</v>
      </c>
      <c r="P8" s="20">
        <v>880474</v>
      </c>
      <c r="Q8" s="20">
        <v>820771</v>
      </c>
      <c r="R8" s="20">
        <v>2564223</v>
      </c>
      <c r="S8" s="20">
        <v>874990</v>
      </c>
      <c r="T8" s="20">
        <v>875389</v>
      </c>
      <c r="U8" s="20">
        <v>875289</v>
      </c>
      <c r="V8" s="20">
        <v>2625668</v>
      </c>
      <c r="W8" s="20">
        <v>10460090</v>
      </c>
      <c r="X8" s="20">
        <v>-9440021</v>
      </c>
      <c r="Y8" s="20">
        <v>19900111</v>
      </c>
      <c r="Z8" s="21">
        <v>-210.80579163965845</v>
      </c>
      <c r="AA8" s="22">
        <v>-9440021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36417268</v>
      </c>
      <c r="D12" s="29">
        <f>SUM(D6:D11)</f>
        <v>0</v>
      </c>
      <c r="E12" s="30">
        <f t="shared" si="0"/>
        <v>-9440021</v>
      </c>
      <c r="F12" s="31">
        <f t="shared" si="0"/>
        <v>-9440021</v>
      </c>
      <c r="G12" s="31">
        <f t="shared" si="0"/>
        <v>875993</v>
      </c>
      <c r="H12" s="31">
        <f t="shared" si="0"/>
        <v>875275</v>
      </c>
      <c r="I12" s="31">
        <f t="shared" si="0"/>
        <v>875574</v>
      </c>
      <c r="J12" s="31">
        <f t="shared" si="0"/>
        <v>2626842</v>
      </c>
      <c r="K12" s="31">
        <f t="shared" si="0"/>
        <v>875375</v>
      </c>
      <c r="L12" s="31">
        <f t="shared" si="0"/>
        <v>884001</v>
      </c>
      <c r="M12" s="31">
        <f t="shared" si="0"/>
        <v>883981</v>
      </c>
      <c r="N12" s="31">
        <f t="shared" si="0"/>
        <v>2643357</v>
      </c>
      <c r="O12" s="31">
        <f t="shared" si="0"/>
        <v>862978</v>
      </c>
      <c r="P12" s="31">
        <f t="shared" si="0"/>
        <v>880474</v>
      </c>
      <c r="Q12" s="31">
        <f t="shared" si="0"/>
        <v>820771</v>
      </c>
      <c r="R12" s="31">
        <f t="shared" si="0"/>
        <v>2564223</v>
      </c>
      <c r="S12" s="31">
        <f t="shared" si="0"/>
        <v>874990</v>
      </c>
      <c r="T12" s="31">
        <f t="shared" si="0"/>
        <v>875389</v>
      </c>
      <c r="U12" s="31">
        <f t="shared" si="0"/>
        <v>875289</v>
      </c>
      <c r="V12" s="31">
        <f t="shared" si="0"/>
        <v>2625668</v>
      </c>
      <c r="W12" s="31">
        <f t="shared" si="0"/>
        <v>10460090</v>
      </c>
      <c r="X12" s="31">
        <f t="shared" si="0"/>
        <v>-9440021</v>
      </c>
      <c r="Y12" s="31">
        <f t="shared" si="0"/>
        <v>19900111</v>
      </c>
      <c r="Z12" s="32">
        <f>+IF(X12&lt;&gt;0,+(Y12/X12)*100,0)</f>
        <v>-210.80579163965845</v>
      </c>
      <c r="AA12" s="33">
        <f>SUM(AA6:AA11)</f>
        <v>-9440021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21778</v>
      </c>
      <c r="F19" s="20">
        <v>235000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235000</v>
      </c>
      <c r="Y19" s="20">
        <v>-235000</v>
      </c>
      <c r="Z19" s="21">
        <v>-100</v>
      </c>
      <c r="AA19" s="22">
        <v>235000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21778</v>
      </c>
      <c r="F24" s="37">
        <f t="shared" si="1"/>
        <v>235000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235000</v>
      </c>
      <c r="Y24" s="37">
        <f t="shared" si="1"/>
        <v>-235000</v>
      </c>
      <c r="Z24" s="38">
        <f>+IF(X24&lt;&gt;0,+(Y24/X24)*100,0)</f>
        <v>-100</v>
      </c>
      <c r="AA24" s="39">
        <f>SUM(AA15:AA23)</f>
        <v>235000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36417268</v>
      </c>
      <c r="D25" s="29">
        <f>+D12+D24</f>
        <v>0</v>
      </c>
      <c r="E25" s="30">
        <f t="shared" si="2"/>
        <v>-9418243</v>
      </c>
      <c r="F25" s="31">
        <f t="shared" si="2"/>
        <v>-9205021</v>
      </c>
      <c r="G25" s="31">
        <f t="shared" si="2"/>
        <v>875993</v>
      </c>
      <c r="H25" s="31">
        <f t="shared" si="2"/>
        <v>875275</v>
      </c>
      <c r="I25" s="31">
        <f t="shared" si="2"/>
        <v>875574</v>
      </c>
      <c r="J25" s="31">
        <f t="shared" si="2"/>
        <v>2626842</v>
      </c>
      <c r="K25" s="31">
        <f t="shared" si="2"/>
        <v>875375</v>
      </c>
      <c r="L25" s="31">
        <f t="shared" si="2"/>
        <v>884001</v>
      </c>
      <c r="M25" s="31">
        <f t="shared" si="2"/>
        <v>883981</v>
      </c>
      <c r="N25" s="31">
        <f t="shared" si="2"/>
        <v>2643357</v>
      </c>
      <c r="O25" s="31">
        <f t="shared" si="2"/>
        <v>862978</v>
      </c>
      <c r="P25" s="31">
        <f t="shared" si="2"/>
        <v>880474</v>
      </c>
      <c r="Q25" s="31">
        <f t="shared" si="2"/>
        <v>820771</v>
      </c>
      <c r="R25" s="31">
        <f t="shared" si="2"/>
        <v>2564223</v>
      </c>
      <c r="S25" s="31">
        <f t="shared" si="2"/>
        <v>874990</v>
      </c>
      <c r="T25" s="31">
        <f t="shared" si="2"/>
        <v>875389</v>
      </c>
      <c r="U25" s="31">
        <f t="shared" si="2"/>
        <v>875289</v>
      </c>
      <c r="V25" s="31">
        <f t="shared" si="2"/>
        <v>2625668</v>
      </c>
      <c r="W25" s="31">
        <f t="shared" si="2"/>
        <v>10460090</v>
      </c>
      <c r="X25" s="31">
        <f t="shared" si="2"/>
        <v>-9205021</v>
      </c>
      <c r="Y25" s="31">
        <f t="shared" si="2"/>
        <v>19665111</v>
      </c>
      <c r="Z25" s="32">
        <f>+IF(X25&lt;&gt;0,+(Y25/X25)*100,0)</f>
        <v>-213.63461310951925</v>
      </c>
      <c r="AA25" s="33">
        <f>+AA12+AA24</f>
        <v>-9205021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>
        <v>-2142</v>
      </c>
      <c r="U32" s="20">
        <v>2142</v>
      </c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-2142</v>
      </c>
      <c r="U34" s="31">
        <f t="shared" si="3"/>
        <v>2142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-2142</v>
      </c>
      <c r="U40" s="31">
        <f t="shared" si="5"/>
        <v>2142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36417268</v>
      </c>
      <c r="D42" s="43">
        <f>+D25-D40</f>
        <v>0</v>
      </c>
      <c r="E42" s="44">
        <f t="shared" si="6"/>
        <v>-9418243</v>
      </c>
      <c r="F42" s="45">
        <f t="shared" si="6"/>
        <v>-9205021</v>
      </c>
      <c r="G42" s="45">
        <f t="shared" si="6"/>
        <v>875993</v>
      </c>
      <c r="H42" s="45">
        <f t="shared" si="6"/>
        <v>875275</v>
      </c>
      <c r="I42" s="45">
        <f t="shared" si="6"/>
        <v>875574</v>
      </c>
      <c r="J42" s="45">
        <f t="shared" si="6"/>
        <v>2626842</v>
      </c>
      <c r="K42" s="45">
        <f t="shared" si="6"/>
        <v>875375</v>
      </c>
      <c r="L42" s="45">
        <f t="shared" si="6"/>
        <v>884001</v>
      </c>
      <c r="M42" s="45">
        <f t="shared" si="6"/>
        <v>883981</v>
      </c>
      <c r="N42" s="45">
        <f t="shared" si="6"/>
        <v>2643357</v>
      </c>
      <c r="O42" s="45">
        <f t="shared" si="6"/>
        <v>862978</v>
      </c>
      <c r="P42" s="45">
        <f t="shared" si="6"/>
        <v>880474</v>
      </c>
      <c r="Q42" s="45">
        <f t="shared" si="6"/>
        <v>820771</v>
      </c>
      <c r="R42" s="45">
        <f t="shared" si="6"/>
        <v>2564223</v>
      </c>
      <c r="S42" s="45">
        <f t="shared" si="6"/>
        <v>874990</v>
      </c>
      <c r="T42" s="45">
        <f t="shared" si="6"/>
        <v>877531</v>
      </c>
      <c r="U42" s="45">
        <f t="shared" si="6"/>
        <v>873147</v>
      </c>
      <c r="V42" s="45">
        <f t="shared" si="6"/>
        <v>2625668</v>
      </c>
      <c r="W42" s="45">
        <f t="shared" si="6"/>
        <v>10460090</v>
      </c>
      <c r="X42" s="45">
        <f t="shared" si="6"/>
        <v>-9205021</v>
      </c>
      <c r="Y42" s="45">
        <f t="shared" si="6"/>
        <v>19665111</v>
      </c>
      <c r="Z42" s="46">
        <f>+IF(X42&lt;&gt;0,+(Y42/X42)*100,0)</f>
        <v>-213.63461310951925</v>
      </c>
      <c r="AA42" s="47">
        <f>+AA25-AA40</f>
        <v>-9205021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102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103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6048385</v>
      </c>
      <c r="D19" s="18"/>
      <c r="E19" s="19">
        <v>-39202</v>
      </c>
      <c r="F19" s="20">
        <v>-200000</v>
      </c>
      <c r="G19" s="20">
        <v>-65099</v>
      </c>
      <c r="H19" s="20">
        <v>-62929</v>
      </c>
      <c r="I19" s="20">
        <v>-62929</v>
      </c>
      <c r="J19" s="20">
        <v>-190957</v>
      </c>
      <c r="K19" s="20">
        <v>-65100</v>
      </c>
      <c r="L19" s="20">
        <v>-329838</v>
      </c>
      <c r="M19" s="20">
        <v>-65100</v>
      </c>
      <c r="N19" s="20">
        <v>-460038</v>
      </c>
      <c r="O19" s="20">
        <v>-65100</v>
      </c>
      <c r="P19" s="20">
        <v>-58590</v>
      </c>
      <c r="Q19" s="20">
        <v>-65100</v>
      </c>
      <c r="R19" s="20">
        <v>-188790</v>
      </c>
      <c r="S19" s="20">
        <v>266907</v>
      </c>
      <c r="T19" s="20">
        <v>-62929</v>
      </c>
      <c r="U19" s="20">
        <v>-65509</v>
      </c>
      <c r="V19" s="20">
        <v>138469</v>
      </c>
      <c r="W19" s="20">
        <v>-701316</v>
      </c>
      <c r="X19" s="20">
        <v>-200000</v>
      </c>
      <c r="Y19" s="20">
        <v>-501316</v>
      </c>
      <c r="Z19" s="21">
        <v>250.65800000000002</v>
      </c>
      <c r="AA19" s="22">
        <v>-200000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6048385</v>
      </c>
      <c r="D24" s="29">
        <f>SUM(D15:D23)</f>
        <v>0</v>
      </c>
      <c r="E24" s="36">
        <f t="shared" si="1"/>
        <v>-39202</v>
      </c>
      <c r="F24" s="37">
        <f t="shared" si="1"/>
        <v>-200000</v>
      </c>
      <c r="G24" s="37">
        <f t="shared" si="1"/>
        <v>-65099</v>
      </c>
      <c r="H24" s="37">
        <f t="shared" si="1"/>
        <v>-62929</v>
      </c>
      <c r="I24" s="37">
        <f t="shared" si="1"/>
        <v>-62929</v>
      </c>
      <c r="J24" s="37">
        <f t="shared" si="1"/>
        <v>-190957</v>
      </c>
      <c r="K24" s="37">
        <f t="shared" si="1"/>
        <v>-65100</v>
      </c>
      <c r="L24" s="37">
        <f t="shared" si="1"/>
        <v>-329838</v>
      </c>
      <c r="M24" s="37">
        <f t="shared" si="1"/>
        <v>-65100</v>
      </c>
      <c r="N24" s="37">
        <f t="shared" si="1"/>
        <v>-460038</v>
      </c>
      <c r="O24" s="37">
        <f t="shared" si="1"/>
        <v>-65100</v>
      </c>
      <c r="P24" s="37">
        <f t="shared" si="1"/>
        <v>-58590</v>
      </c>
      <c r="Q24" s="37">
        <f t="shared" si="1"/>
        <v>-65100</v>
      </c>
      <c r="R24" s="37">
        <f t="shared" si="1"/>
        <v>-188790</v>
      </c>
      <c r="S24" s="37">
        <f t="shared" si="1"/>
        <v>266907</v>
      </c>
      <c r="T24" s="37">
        <f t="shared" si="1"/>
        <v>-62929</v>
      </c>
      <c r="U24" s="37">
        <f t="shared" si="1"/>
        <v>-65509</v>
      </c>
      <c r="V24" s="37">
        <f t="shared" si="1"/>
        <v>138469</v>
      </c>
      <c r="W24" s="37">
        <f t="shared" si="1"/>
        <v>-701316</v>
      </c>
      <c r="X24" s="37">
        <f t="shared" si="1"/>
        <v>-200000</v>
      </c>
      <c r="Y24" s="37">
        <f t="shared" si="1"/>
        <v>-501316</v>
      </c>
      <c r="Z24" s="38">
        <f>+IF(X24&lt;&gt;0,+(Y24/X24)*100,0)</f>
        <v>250.65800000000002</v>
      </c>
      <c r="AA24" s="39">
        <f>SUM(AA15:AA23)</f>
        <v>-200000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6048385</v>
      </c>
      <c r="D25" s="29">
        <f>+D12+D24</f>
        <v>0</v>
      </c>
      <c r="E25" s="30">
        <f t="shared" si="2"/>
        <v>-39202</v>
      </c>
      <c r="F25" s="31">
        <f t="shared" si="2"/>
        <v>-200000</v>
      </c>
      <c r="G25" s="31">
        <f t="shared" si="2"/>
        <v>-65099</v>
      </c>
      <c r="H25" s="31">
        <f t="shared" si="2"/>
        <v>-62929</v>
      </c>
      <c r="I25" s="31">
        <f t="shared" si="2"/>
        <v>-62929</v>
      </c>
      <c r="J25" s="31">
        <f t="shared" si="2"/>
        <v>-190957</v>
      </c>
      <c r="K25" s="31">
        <f t="shared" si="2"/>
        <v>-65100</v>
      </c>
      <c r="L25" s="31">
        <f t="shared" si="2"/>
        <v>-329838</v>
      </c>
      <c r="M25" s="31">
        <f t="shared" si="2"/>
        <v>-65100</v>
      </c>
      <c r="N25" s="31">
        <f t="shared" si="2"/>
        <v>-460038</v>
      </c>
      <c r="O25" s="31">
        <f t="shared" si="2"/>
        <v>-65100</v>
      </c>
      <c r="P25" s="31">
        <f t="shared" si="2"/>
        <v>-58590</v>
      </c>
      <c r="Q25" s="31">
        <f t="shared" si="2"/>
        <v>-65100</v>
      </c>
      <c r="R25" s="31">
        <f t="shared" si="2"/>
        <v>-188790</v>
      </c>
      <c r="S25" s="31">
        <f t="shared" si="2"/>
        <v>266907</v>
      </c>
      <c r="T25" s="31">
        <f t="shared" si="2"/>
        <v>-62929</v>
      </c>
      <c r="U25" s="31">
        <f t="shared" si="2"/>
        <v>-65509</v>
      </c>
      <c r="V25" s="31">
        <f t="shared" si="2"/>
        <v>138469</v>
      </c>
      <c r="W25" s="31">
        <f t="shared" si="2"/>
        <v>-701316</v>
      </c>
      <c r="X25" s="31">
        <f t="shared" si="2"/>
        <v>-200000</v>
      </c>
      <c r="Y25" s="31">
        <f t="shared" si="2"/>
        <v>-501316</v>
      </c>
      <c r="Z25" s="32">
        <f>+IF(X25&lt;&gt;0,+(Y25/X25)*100,0)</f>
        <v>250.65800000000002</v>
      </c>
      <c r="AA25" s="33">
        <f>+AA12+AA24</f>
        <v>-200000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6048385</v>
      </c>
      <c r="D42" s="43">
        <f>+D25-D40</f>
        <v>0</v>
      </c>
      <c r="E42" s="44">
        <f t="shared" si="6"/>
        <v>-39202</v>
      </c>
      <c r="F42" s="45">
        <f t="shared" si="6"/>
        <v>-200000</v>
      </c>
      <c r="G42" s="45">
        <f t="shared" si="6"/>
        <v>-65099</v>
      </c>
      <c r="H42" s="45">
        <f t="shared" si="6"/>
        <v>-62929</v>
      </c>
      <c r="I42" s="45">
        <f t="shared" si="6"/>
        <v>-62929</v>
      </c>
      <c r="J42" s="45">
        <f t="shared" si="6"/>
        <v>-190957</v>
      </c>
      <c r="K42" s="45">
        <f t="shared" si="6"/>
        <v>-65100</v>
      </c>
      <c r="L42" s="45">
        <f t="shared" si="6"/>
        <v>-329838</v>
      </c>
      <c r="M42" s="45">
        <f t="shared" si="6"/>
        <v>-65100</v>
      </c>
      <c r="N42" s="45">
        <f t="shared" si="6"/>
        <v>-460038</v>
      </c>
      <c r="O42" s="45">
        <f t="shared" si="6"/>
        <v>-65100</v>
      </c>
      <c r="P42" s="45">
        <f t="shared" si="6"/>
        <v>-58590</v>
      </c>
      <c r="Q42" s="45">
        <f t="shared" si="6"/>
        <v>-65100</v>
      </c>
      <c r="R42" s="45">
        <f t="shared" si="6"/>
        <v>-188790</v>
      </c>
      <c r="S42" s="45">
        <f t="shared" si="6"/>
        <v>266907</v>
      </c>
      <c r="T42" s="45">
        <f t="shared" si="6"/>
        <v>-62929</v>
      </c>
      <c r="U42" s="45">
        <f t="shared" si="6"/>
        <v>-65509</v>
      </c>
      <c r="V42" s="45">
        <f t="shared" si="6"/>
        <v>138469</v>
      </c>
      <c r="W42" s="45">
        <f t="shared" si="6"/>
        <v>-701316</v>
      </c>
      <c r="X42" s="45">
        <f t="shared" si="6"/>
        <v>-200000</v>
      </c>
      <c r="Y42" s="45">
        <f t="shared" si="6"/>
        <v>-501316</v>
      </c>
      <c r="Z42" s="46">
        <f>+IF(X42&lt;&gt;0,+(Y42/X42)*100,0)</f>
        <v>250.65800000000002</v>
      </c>
      <c r="AA42" s="47">
        <f>+AA25-AA40</f>
        <v>-200000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104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-12668934</v>
      </c>
      <c r="D8" s="18"/>
      <c r="E8" s="19"/>
      <c r="F8" s="20"/>
      <c r="G8" s="20"/>
      <c r="H8" s="20">
        <v>741742</v>
      </c>
      <c r="I8" s="20">
        <v>-28600</v>
      </c>
      <c r="J8" s="20">
        <v>713142</v>
      </c>
      <c r="K8" s="20">
        <v>-620232</v>
      </c>
      <c r="L8" s="20">
        <v>-197075</v>
      </c>
      <c r="M8" s="20">
        <v>-349990</v>
      </c>
      <c r="N8" s="20">
        <v>-1167297</v>
      </c>
      <c r="O8" s="20">
        <v>106731</v>
      </c>
      <c r="P8" s="20">
        <v>-205166</v>
      </c>
      <c r="Q8" s="20">
        <v>-287568</v>
      </c>
      <c r="R8" s="20">
        <v>-386003</v>
      </c>
      <c r="S8" s="20">
        <v>-15455383</v>
      </c>
      <c r="T8" s="20">
        <v>353488</v>
      </c>
      <c r="U8" s="20">
        <v>8132947</v>
      </c>
      <c r="V8" s="20">
        <v>-6968948</v>
      </c>
      <c r="W8" s="20">
        <v>-7809106</v>
      </c>
      <c r="X8" s="20"/>
      <c r="Y8" s="20">
        <v>-7809106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-12668934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741742</v>
      </c>
      <c r="I12" s="31">
        <f t="shared" si="0"/>
        <v>-28600</v>
      </c>
      <c r="J12" s="31">
        <f t="shared" si="0"/>
        <v>713142</v>
      </c>
      <c r="K12" s="31">
        <f t="shared" si="0"/>
        <v>-620232</v>
      </c>
      <c r="L12" s="31">
        <f t="shared" si="0"/>
        <v>-197075</v>
      </c>
      <c r="M12" s="31">
        <f t="shared" si="0"/>
        <v>-349990</v>
      </c>
      <c r="N12" s="31">
        <f t="shared" si="0"/>
        <v>-1167297</v>
      </c>
      <c r="O12" s="31">
        <f t="shared" si="0"/>
        <v>106731</v>
      </c>
      <c r="P12" s="31">
        <f t="shared" si="0"/>
        <v>-205166</v>
      </c>
      <c r="Q12" s="31">
        <f t="shared" si="0"/>
        <v>-287568</v>
      </c>
      <c r="R12" s="31">
        <f t="shared" si="0"/>
        <v>-386003</v>
      </c>
      <c r="S12" s="31">
        <f t="shared" si="0"/>
        <v>-15455383</v>
      </c>
      <c r="T12" s="31">
        <f t="shared" si="0"/>
        <v>353488</v>
      </c>
      <c r="U12" s="31">
        <f t="shared" si="0"/>
        <v>8132947</v>
      </c>
      <c r="V12" s="31">
        <f t="shared" si="0"/>
        <v>-6968948</v>
      </c>
      <c r="W12" s="31">
        <f t="shared" si="0"/>
        <v>-7809106</v>
      </c>
      <c r="X12" s="31">
        <f t="shared" si="0"/>
        <v>0</v>
      </c>
      <c r="Y12" s="31">
        <f t="shared" si="0"/>
        <v>-7809106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3191949</v>
      </c>
      <c r="D19" s="18"/>
      <c r="E19" s="19">
        <v>-4200000</v>
      </c>
      <c r="F19" s="20">
        <v>2741781</v>
      </c>
      <c r="G19" s="20"/>
      <c r="H19" s="20"/>
      <c r="I19" s="20"/>
      <c r="J19" s="20"/>
      <c r="K19" s="20">
        <v>2180482</v>
      </c>
      <c r="L19" s="20">
        <v>2113994</v>
      </c>
      <c r="M19" s="20">
        <v>-68878</v>
      </c>
      <c r="N19" s="20">
        <v>4225598</v>
      </c>
      <c r="O19" s="20">
        <v>-70107</v>
      </c>
      <c r="P19" s="20">
        <v>-4360963</v>
      </c>
      <c r="Q19" s="20">
        <v>-139275</v>
      </c>
      <c r="R19" s="20">
        <v>-4570345</v>
      </c>
      <c r="S19" s="20">
        <v>-66524</v>
      </c>
      <c r="T19" s="20">
        <v>-67763</v>
      </c>
      <c r="U19" s="20">
        <v>-67531</v>
      </c>
      <c r="V19" s="20">
        <v>-201818</v>
      </c>
      <c r="W19" s="20">
        <v>-546565</v>
      </c>
      <c r="X19" s="20">
        <v>2741781</v>
      </c>
      <c r="Y19" s="20">
        <v>-3288346</v>
      </c>
      <c r="Z19" s="21">
        <v>-119.93467020159525</v>
      </c>
      <c r="AA19" s="22">
        <v>2741781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3191949</v>
      </c>
      <c r="D24" s="29">
        <f>SUM(D15:D23)</f>
        <v>0</v>
      </c>
      <c r="E24" s="36">
        <f t="shared" si="1"/>
        <v>-4200000</v>
      </c>
      <c r="F24" s="37">
        <f t="shared" si="1"/>
        <v>2741781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2180482</v>
      </c>
      <c r="L24" s="37">
        <f t="shared" si="1"/>
        <v>2113994</v>
      </c>
      <c r="M24" s="37">
        <f t="shared" si="1"/>
        <v>-68878</v>
      </c>
      <c r="N24" s="37">
        <f t="shared" si="1"/>
        <v>4225598</v>
      </c>
      <c r="O24" s="37">
        <f t="shared" si="1"/>
        <v>-70107</v>
      </c>
      <c r="P24" s="37">
        <f t="shared" si="1"/>
        <v>-4360963</v>
      </c>
      <c r="Q24" s="37">
        <f t="shared" si="1"/>
        <v>-139275</v>
      </c>
      <c r="R24" s="37">
        <f t="shared" si="1"/>
        <v>-4570345</v>
      </c>
      <c r="S24" s="37">
        <f t="shared" si="1"/>
        <v>-66524</v>
      </c>
      <c r="T24" s="37">
        <f t="shared" si="1"/>
        <v>-67763</v>
      </c>
      <c r="U24" s="37">
        <f t="shared" si="1"/>
        <v>-67531</v>
      </c>
      <c r="V24" s="37">
        <f t="shared" si="1"/>
        <v>-201818</v>
      </c>
      <c r="W24" s="37">
        <f t="shared" si="1"/>
        <v>-546565</v>
      </c>
      <c r="X24" s="37">
        <f t="shared" si="1"/>
        <v>2741781</v>
      </c>
      <c r="Y24" s="37">
        <f t="shared" si="1"/>
        <v>-3288346</v>
      </c>
      <c r="Z24" s="38">
        <f>+IF(X24&lt;&gt;0,+(Y24/X24)*100,0)</f>
        <v>-119.93467020159525</v>
      </c>
      <c r="AA24" s="39">
        <f>SUM(AA15:AA23)</f>
        <v>2741781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-9476985</v>
      </c>
      <c r="D25" s="29">
        <f>+D12+D24</f>
        <v>0</v>
      </c>
      <c r="E25" s="30">
        <f t="shared" si="2"/>
        <v>-4200000</v>
      </c>
      <c r="F25" s="31">
        <f t="shared" si="2"/>
        <v>2741781</v>
      </c>
      <c r="G25" s="31">
        <f t="shared" si="2"/>
        <v>0</v>
      </c>
      <c r="H25" s="31">
        <f t="shared" si="2"/>
        <v>741742</v>
      </c>
      <c r="I25" s="31">
        <f t="shared" si="2"/>
        <v>-28600</v>
      </c>
      <c r="J25" s="31">
        <f t="shared" si="2"/>
        <v>713142</v>
      </c>
      <c r="K25" s="31">
        <f t="shared" si="2"/>
        <v>1560250</v>
      </c>
      <c r="L25" s="31">
        <f t="shared" si="2"/>
        <v>1916919</v>
      </c>
      <c r="M25" s="31">
        <f t="shared" si="2"/>
        <v>-418868</v>
      </c>
      <c r="N25" s="31">
        <f t="shared" si="2"/>
        <v>3058301</v>
      </c>
      <c r="O25" s="31">
        <f t="shared" si="2"/>
        <v>36624</v>
      </c>
      <c r="P25" s="31">
        <f t="shared" si="2"/>
        <v>-4566129</v>
      </c>
      <c r="Q25" s="31">
        <f t="shared" si="2"/>
        <v>-426843</v>
      </c>
      <c r="R25" s="31">
        <f t="shared" si="2"/>
        <v>-4956348</v>
      </c>
      <c r="S25" s="31">
        <f t="shared" si="2"/>
        <v>-15521907</v>
      </c>
      <c r="T25" s="31">
        <f t="shared" si="2"/>
        <v>285725</v>
      </c>
      <c r="U25" s="31">
        <f t="shared" si="2"/>
        <v>8065416</v>
      </c>
      <c r="V25" s="31">
        <f t="shared" si="2"/>
        <v>-7170766</v>
      </c>
      <c r="W25" s="31">
        <f t="shared" si="2"/>
        <v>-8355671</v>
      </c>
      <c r="X25" s="31">
        <f t="shared" si="2"/>
        <v>2741781</v>
      </c>
      <c r="Y25" s="31">
        <f t="shared" si="2"/>
        <v>-11097452</v>
      </c>
      <c r="Z25" s="32">
        <f>+IF(X25&lt;&gt;0,+(Y25/X25)*100,0)</f>
        <v>-404.75340663605152</v>
      </c>
      <c r="AA25" s="33">
        <f>+AA12+AA24</f>
        <v>2741781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-9476985</v>
      </c>
      <c r="D42" s="43">
        <f>+D25-D40</f>
        <v>0</v>
      </c>
      <c r="E42" s="44">
        <f t="shared" si="6"/>
        <v>-4200000</v>
      </c>
      <c r="F42" s="45">
        <f t="shared" si="6"/>
        <v>2741781</v>
      </c>
      <c r="G42" s="45">
        <f t="shared" si="6"/>
        <v>0</v>
      </c>
      <c r="H42" s="45">
        <f t="shared" si="6"/>
        <v>741742</v>
      </c>
      <c r="I42" s="45">
        <f t="shared" si="6"/>
        <v>-28600</v>
      </c>
      <c r="J42" s="45">
        <f t="shared" si="6"/>
        <v>713142</v>
      </c>
      <c r="K42" s="45">
        <f t="shared" si="6"/>
        <v>1560250</v>
      </c>
      <c r="L42" s="45">
        <f t="shared" si="6"/>
        <v>1916919</v>
      </c>
      <c r="M42" s="45">
        <f t="shared" si="6"/>
        <v>-418868</v>
      </c>
      <c r="N42" s="45">
        <f t="shared" si="6"/>
        <v>3058301</v>
      </c>
      <c r="O42" s="45">
        <f t="shared" si="6"/>
        <v>36624</v>
      </c>
      <c r="P42" s="45">
        <f t="shared" si="6"/>
        <v>-4566129</v>
      </c>
      <c r="Q42" s="45">
        <f t="shared" si="6"/>
        <v>-426843</v>
      </c>
      <c r="R42" s="45">
        <f t="shared" si="6"/>
        <v>-4956348</v>
      </c>
      <c r="S42" s="45">
        <f t="shared" si="6"/>
        <v>-15521907</v>
      </c>
      <c r="T42" s="45">
        <f t="shared" si="6"/>
        <v>285725</v>
      </c>
      <c r="U42" s="45">
        <f t="shared" si="6"/>
        <v>8065416</v>
      </c>
      <c r="V42" s="45">
        <f t="shared" si="6"/>
        <v>-7170766</v>
      </c>
      <c r="W42" s="45">
        <f t="shared" si="6"/>
        <v>-8355671</v>
      </c>
      <c r="X42" s="45">
        <f t="shared" si="6"/>
        <v>2741781</v>
      </c>
      <c r="Y42" s="45">
        <f t="shared" si="6"/>
        <v>-11097452</v>
      </c>
      <c r="Z42" s="46">
        <f>+IF(X42&lt;&gt;0,+(Y42/X42)*100,0)</f>
        <v>-404.75340663605152</v>
      </c>
      <c r="AA42" s="47">
        <f>+AA25-AA40</f>
        <v>2741781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105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12539175</v>
      </c>
      <c r="D19" s="18"/>
      <c r="E19" s="19">
        <v>845500</v>
      </c>
      <c r="F19" s="20">
        <v>1500000</v>
      </c>
      <c r="G19" s="20"/>
      <c r="H19" s="20">
        <v>-92115</v>
      </c>
      <c r="I19" s="20">
        <v>-92115</v>
      </c>
      <c r="J19" s="20">
        <v>-184230</v>
      </c>
      <c r="K19" s="20"/>
      <c r="L19" s="20">
        <v>-90475</v>
      </c>
      <c r="M19" s="20">
        <v>1029964</v>
      </c>
      <c r="N19" s="20">
        <v>939489</v>
      </c>
      <c r="O19" s="20">
        <v>-93491</v>
      </c>
      <c r="P19" s="20">
        <v>-177934</v>
      </c>
      <c r="Q19" s="20">
        <v>-93882</v>
      </c>
      <c r="R19" s="20">
        <v>-365307</v>
      </c>
      <c r="S19" s="20"/>
      <c r="T19" s="20"/>
      <c r="U19" s="20">
        <v>-93882</v>
      </c>
      <c r="V19" s="20">
        <v>-93882</v>
      </c>
      <c r="W19" s="20">
        <v>296070</v>
      </c>
      <c r="X19" s="20">
        <v>1500000</v>
      </c>
      <c r="Y19" s="20">
        <v>-1203930</v>
      </c>
      <c r="Z19" s="21">
        <v>-80.262</v>
      </c>
      <c r="AA19" s="22">
        <v>1500000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12539175</v>
      </c>
      <c r="D24" s="29">
        <f>SUM(D15:D23)</f>
        <v>0</v>
      </c>
      <c r="E24" s="36">
        <f t="shared" si="1"/>
        <v>845500</v>
      </c>
      <c r="F24" s="37">
        <f t="shared" si="1"/>
        <v>1500000</v>
      </c>
      <c r="G24" s="37">
        <f t="shared" si="1"/>
        <v>0</v>
      </c>
      <c r="H24" s="37">
        <f t="shared" si="1"/>
        <v>-92115</v>
      </c>
      <c r="I24" s="37">
        <f t="shared" si="1"/>
        <v>-92115</v>
      </c>
      <c r="J24" s="37">
        <f t="shared" si="1"/>
        <v>-184230</v>
      </c>
      <c r="K24" s="37">
        <f t="shared" si="1"/>
        <v>0</v>
      </c>
      <c r="L24" s="37">
        <f t="shared" si="1"/>
        <v>-90475</v>
      </c>
      <c r="M24" s="37">
        <f t="shared" si="1"/>
        <v>1029964</v>
      </c>
      <c r="N24" s="37">
        <f t="shared" si="1"/>
        <v>939489</v>
      </c>
      <c r="O24" s="37">
        <f t="shared" si="1"/>
        <v>-93491</v>
      </c>
      <c r="P24" s="37">
        <f t="shared" si="1"/>
        <v>-177934</v>
      </c>
      <c r="Q24" s="37">
        <f t="shared" si="1"/>
        <v>-93882</v>
      </c>
      <c r="R24" s="37">
        <f t="shared" si="1"/>
        <v>-365307</v>
      </c>
      <c r="S24" s="37">
        <f t="shared" si="1"/>
        <v>0</v>
      </c>
      <c r="T24" s="37">
        <f t="shared" si="1"/>
        <v>0</v>
      </c>
      <c r="U24" s="37">
        <f t="shared" si="1"/>
        <v>-93882</v>
      </c>
      <c r="V24" s="37">
        <f t="shared" si="1"/>
        <v>-93882</v>
      </c>
      <c r="W24" s="37">
        <f t="shared" si="1"/>
        <v>296070</v>
      </c>
      <c r="X24" s="37">
        <f t="shared" si="1"/>
        <v>1500000</v>
      </c>
      <c r="Y24" s="37">
        <f t="shared" si="1"/>
        <v>-1203930</v>
      </c>
      <c r="Z24" s="38">
        <f>+IF(X24&lt;&gt;0,+(Y24/X24)*100,0)</f>
        <v>-80.262</v>
      </c>
      <c r="AA24" s="39">
        <f>SUM(AA15:AA23)</f>
        <v>1500000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12539175</v>
      </c>
      <c r="D25" s="29">
        <f>+D12+D24</f>
        <v>0</v>
      </c>
      <c r="E25" s="30">
        <f t="shared" si="2"/>
        <v>845500</v>
      </c>
      <c r="F25" s="31">
        <f t="shared" si="2"/>
        <v>1500000</v>
      </c>
      <c r="G25" s="31">
        <f t="shared" si="2"/>
        <v>0</v>
      </c>
      <c r="H25" s="31">
        <f t="shared" si="2"/>
        <v>-92115</v>
      </c>
      <c r="I25" s="31">
        <f t="shared" si="2"/>
        <v>-92115</v>
      </c>
      <c r="J25" s="31">
        <f t="shared" si="2"/>
        <v>-184230</v>
      </c>
      <c r="K25" s="31">
        <f t="shared" si="2"/>
        <v>0</v>
      </c>
      <c r="L25" s="31">
        <f t="shared" si="2"/>
        <v>-90475</v>
      </c>
      <c r="M25" s="31">
        <f t="shared" si="2"/>
        <v>1029964</v>
      </c>
      <c r="N25" s="31">
        <f t="shared" si="2"/>
        <v>939489</v>
      </c>
      <c r="O25" s="31">
        <f t="shared" si="2"/>
        <v>-93491</v>
      </c>
      <c r="P25" s="31">
        <f t="shared" si="2"/>
        <v>-177934</v>
      </c>
      <c r="Q25" s="31">
        <f t="shared" si="2"/>
        <v>-93882</v>
      </c>
      <c r="R25" s="31">
        <f t="shared" si="2"/>
        <v>-365307</v>
      </c>
      <c r="S25" s="31">
        <f t="shared" si="2"/>
        <v>0</v>
      </c>
      <c r="T25" s="31">
        <f t="shared" si="2"/>
        <v>0</v>
      </c>
      <c r="U25" s="31">
        <f t="shared" si="2"/>
        <v>-93882</v>
      </c>
      <c r="V25" s="31">
        <f t="shared" si="2"/>
        <v>-93882</v>
      </c>
      <c r="W25" s="31">
        <f t="shared" si="2"/>
        <v>296070</v>
      </c>
      <c r="X25" s="31">
        <f t="shared" si="2"/>
        <v>1500000</v>
      </c>
      <c r="Y25" s="31">
        <f t="shared" si="2"/>
        <v>-1203930</v>
      </c>
      <c r="Z25" s="32">
        <f>+IF(X25&lt;&gt;0,+(Y25/X25)*100,0)</f>
        <v>-80.262</v>
      </c>
      <c r="AA25" s="33">
        <f>+AA12+AA24</f>
        <v>1500000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375000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>
        <v>-183178</v>
      </c>
      <c r="P32" s="20"/>
      <c r="Q32" s="20"/>
      <c r="R32" s="20">
        <v>-183178</v>
      </c>
      <c r="S32" s="20"/>
      <c r="T32" s="20"/>
      <c r="U32" s="20"/>
      <c r="V32" s="20"/>
      <c r="W32" s="20">
        <v>-183178</v>
      </c>
      <c r="X32" s="20"/>
      <c r="Y32" s="20">
        <v>-183178</v>
      </c>
      <c r="Z32" s="21"/>
      <c r="AA32" s="22"/>
    </row>
    <row r="33" spans="1:27" x14ac:dyDescent="0.25">
      <c r="A33" s="23" t="s">
        <v>59</v>
      </c>
      <c r="B33" s="17" t="s">
        <v>32</v>
      </c>
      <c r="C33" s="18">
        <v>18103120</v>
      </c>
      <c r="D33" s="18"/>
      <c r="E33" s="19">
        <v>4728294</v>
      </c>
      <c r="F33" s="20">
        <v>4728294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4728294</v>
      </c>
      <c r="Y33" s="20">
        <v>-4728294</v>
      </c>
      <c r="Z33" s="21">
        <v>-100</v>
      </c>
      <c r="AA33" s="22">
        <v>4728294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18478120</v>
      </c>
      <c r="D34" s="29">
        <f>SUM(D29:D33)</f>
        <v>0</v>
      </c>
      <c r="E34" s="30">
        <f t="shared" si="3"/>
        <v>4728294</v>
      </c>
      <c r="F34" s="31">
        <f t="shared" si="3"/>
        <v>4728294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-183178</v>
      </c>
      <c r="P34" s="31">
        <f t="shared" si="3"/>
        <v>0</v>
      </c>
      <c r="Q34" s="31">
        <f t="shared" si="3"/>
        <v>0</v>
      </c>
      <c r="R34" s="31">
        <f t="shared" si="3"/>
        <v>-183178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-183178</v>
      </c>
      <c r="X34" s="31">
        <f t="shared" si="3"/>
        <v>4728294</v>
      </c>
      <c r="Y34" s="31">
        <f t="shared" si="3"/>
        <v>-4911472</v>
      </c>
      <c r="Z34" s="32">
        <f>+IF(X34&lt;&gt;0,+(Y34/X34)*100,0)</f>
        <v>-103.8740822799936</v>
      </c>
      <c r="AA34" s="33">
        <f>SUM(AA29:AA33)</f>
        <v>4728294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18478120</v>
      </c>
      <c r="D40" s="29">
        <f>+D34+D39</f>
        <v>0</v>
      </c>
      <c r="E40" s="30">
        <f t="shared" si="5"/>
        <v>4728294</v>
      </c>
      <c r="F40" s="31">
        <f t="shared" si="5"/>
        <v>4728294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-183178</v>
      </c>
      <c r="P40" s="31">
        <f t="shared" si="5"/>
        <v>0</v>
      </c>
      <c r="Q40" s="31">
        <f t="shared" si="5"/>
        <v>0</v>
      </c>
      <c r="R40" s="31">
        <f t="shared" si="5"/>
        <v>-183178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-183178</v>
      </c>
      <c r="X40" s="31">
        <f t="shared" si="5"/>
        <v>4728294</v>
      </c>
      <c r="Y40" s="31">
        <f t="shared" si="5"/>
        <v>-4911472</v>
      </c>
      <c r="Z40" s="32">
        <f>+IF(X40&lt;&gt;0,+(Y40/X40)*100,0)</f>
        <v>-103.8740822799936</v>
      </c>
      <c r="AA40" s="33">
        <f>+AA34+AA39</f>
        <v>4728294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-5938945</v>
      </c>
      <c r="D42" s="43">
        <f>+D25-D40</f>
        <v>0</v>
      </c>
      <c r="E42" s="44">
        <f t="shared" si="6"/>
        <v>-3882794</v>
      </c>
      <c r="F42" s="45">
        <f t="shared" si="6"/>
        <v>-3228294</v>
      </c>
      <c r="G42" s="45">
        <f t="shared" si="6"/>
        <v>0</v>
      </c>
      <c r="H42" s="45">
        <f t="shared" si="6"/>
        <v>-92115</v>
      </c>
      <c r="I42" s="45">
        <f t="shared" si="6"/>
        <v>-92115</v>
      </c>
      <c r="J42" s="45">
        <f t="shared" si="6"/>
        <v>-184230</v>
      </c>
      <c r="K42" s="45">
        <f t="shared" si="6"/>
        <v>0</v>
      </c>
      <c r="L42" s="45">
        <f t="shared" si="6"/>
        <v>-90475</v>
      </c>
      <c r="M42" s="45">
        <f t="shared" si="6"/>
        <v>1029964</v>
      </c>
      <c r="N42" s="45">
        <f t="shared" si="6"/>
        <v>939489</v>
      </c>
      <c r="O42" s="45">
        <f t="shared" si="6"/>
        <v>89687</v>
      </c>
      <c r="P42" s="45">
        <f t="shared" si="6"/>
        <v>-177934</v>
      </c>
      <c r="Q42" s="45">
        <f t="shared" si="6"/>
        <v>-93882</v>
      </c>
      <c r="R42" s="45">
        <f t="shared" si="6"/>
        <v>-182129</v>
      </c>
      <c r="S42" s="45">
        <f t="shared" si="6"/>
        <v>0</v>
      </c>
      <c r="T42" s="45">
        <f t="shared" si="6"/>
        <v>0</v>
      </c>
      <c r="U42" s="45">
        <f t="shared" si="6"/>
        <v>-93882</v>
      </c>
      <c r="V42" s="45">
        <f t="shared" si="6"/>
        <v>-93882</v>
      </c>
      <c r="W42" s="45">
        <f t="shared" si="6"/>
        <v>479248</v>
      </c>
      <c r="X42" s="45">
        <f t="shared" si="6"/>
        <v>-3228294</v>
      </c>
      <c r="Y42" s="45">
        <f t="shared" si="6"/>
        <v>3707542</v>
      </c>
      <c r="Z42" s="46">
        <f>+IF(X42&lt;&gt;0,+(Y42/X42)*100,0)</f>
        <v>-114.84524024144021</v>
      </c>
      <c r="AA42" s="47">
        <f>+AA25-AA40</f>
        <v>-3228294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106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-27945996</v>
      </c>
      <c r="D19" s="18"/>
      <c r="E19" s="19">
        <v>300000</v>
      </c>
      <c r="F19" s="20">
        <v>300000</v>
      </c>
      <c r="G19" s="20"/>
      <c r="H19" s="20"/>
      <c r="I19" s="20">
        <v>13230</v>
      </c>
      <c r="J19" s="20">
        <v>13230</v>
      </c>
      <c r="K19" s="20">
        <v>157000</v>
      </c>
      <c r="L19" s="20"/>
      <c r="M19" s="20"/>
      <c r="N19" s="20">
        <v>157000</v>
      </c>
      <c r="O19" s="20"/>
      <c r="P19" s="20"/>
      <c r="Q19" s="20">
        <v>123000</v>
      </c>
      <c r="R19" s="20">
        <v>123000</v>
      </c>
      <c r="S19" s="20"/>
      <c r="T19" s="20">
        <v>96079</v>
      </c>
      <c r="U19" s="20"/>
      <c r="V19" s="20">
        <v>96079</v>
      </c>
      <c r="W19" s="20">
        <v>389309</v>
      </c>
      <c r="X19" s="20">
        <v>300000</v>
      </c>
      <c r="Y19" s="20">
        <v>89309</v>
      </c>
      <c r="Z19" s="21">
        <v>29.769666666666666</v>
      </c>
      <c r="AA19" s="22">
        <v>300000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-27945996</v>
      </c>
      <c r="D24" s="29">
        <f>SUM(D15:D23)</f>
        <v>0</v>
      </c>
      <c r="E24" s="36">
        <f t="shared" si="1"/>
        <v>300000</v>
      </c>
      <c r="F24" s="37">
        <f t="shared" si="1"/>
        <v>300000</v>
      </c>
      <c r="G24" s="37">
        <f t="shared" si="1"/>
        <v>0</v>
      </c>
      <c r="H24" s="37">
        <f t="shared" si="1"/>
        <v>0</v>
      </c>
      <c r="I24" s="37">
        <f t="shared" si="1"/>
        <v>13230</v>
      </c>
      <c r="J24" s="37">
        <f t="shared" si="1"/>
        <v>13230</v>
      </c>
      <c r="K24" s="37">
        <f t="shared" si="1"/>
        <v>157000</v>
      </c>
      <c r="L24" s="37">
        <f t="shared" si="1"/>
        <v>0</v>
      </c>
      <c r="M24" s="37">
        <f t="shared" si="1"/>
        <v>0</v>
      </c>
      <c r="N24" s="37">
        <f t="shared" si="1"/>
        <v>157000</v>
      </c>
      <c r="O24" s="37">
        <f t="shared" si="1"/>
        <v>0</v>
      </c>
      <c r="P24" s="37">
        <f t="shared" si="1"/>
        <v>0</v>
      </c>
      <c r="Q24" s="37">
        <f t="shared" si="1"/>
        <v>123000</v>
      </c>
      <c r="R24" s="37">
        <f t="shared" si="1"/>
        <v>123000</v>
      </c>
      <c r="S24" s="37">
        <f t="shared" si="1"/>
        <v>0</v>
      </c>
      <c r="T24" s="37">
        <f t="shared" si="1"/>
        <v>96079</v>
      </c>
      <c r="U24" s="37">
        <f t="shared" si="1"/>
        <v>0</v>
      </c>
      <c r="V24" s="37">
        <f t="shared" si="1"/>
        <v>96079</v>
      </c>
      <c r="W24" s="37">
        <f t="shared" si="1"/>
        <v>389309</v>
      </c>
      <c r="X24" s="37">
        <f t="shared" si="1"/>
        <v>300000</v>
      </c>
      <c r="Y24" s="37">
        <f t="shared" si="1"/>
        <v>89309</v>
      </c>
      <c r="Z24" s="38">
        <f>+IF(X24&lt;&gt;0,+(Y24/X24)*100,0)</f>
        <v>29.769666666666666</v>
      </c>
      <c r="AA24" s="39">
        <f>SUM(AA15:AA23)</f>
        <v>300000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-27945996</v>
      </c>
      <c r="D25" s="29">
        <f>+D12+D24</f>
        <v>0</v>
      </c>
      <c r="E25" s="30">
        <f t="shared" si="2"/>
        <v>300000</v>
      </c>
      <c r="F25" s="31">
        <f t="shared" si="2"/>
        <v>300000</v>
      </c>
      <c r="G25" s="31">
        <f t="shared" si="2"/>
        <v>0</v>
      </c>
      <c r="H25" s="31">
        <f t="shared" si="2"/>
        <v>0</v>
      </c>
      <c r="I25" s="31">
        <f t="shared" si="2"/>
        <v>13230</v>
      </c>
      <c r="J25" s="31">
        <f t="shared" si="2"/>
        <v>13230</v>
      </c>
      <c r="K25" s="31">
        <f t="shared" si="2"/>
        <v>157000</v>
      </c>
      <c r="L25" s="31">
        <f t="shared" si="2"/>
        <v>0</v>
      </c>
      <c r="M25" s="31">
        <f t="shared" si="2"/>
        <v>0</v>
      </c>
      <c r="N25" s="31">
        <f t="shared" si="2"/>
        <v>157000</v>
      </c>
      <c r="O25" s="31">
        <f t="shared" si="2"/>
        <v>0</v>
      </c>
      <c r="P25" s="31">
        <f t="shared" si="2"/>
        <v>0</v>
      </c>
      <c r="Q25" s="31">
        <f t="shared" si="2"/>
        <v>123000</v>
      </c>
      <c r="R25" s="31">
        <f t="shared" si="2"/>
        <v>123000</v>
      </c>
      <c r="S25" s="31">
        <f t="shared" si="2"/>
        <v>0</v>
      </c>
      <c r="T25" s="31">
        <f t="shared" si="2"/>
        <v>96079</v>
      </c>
      <c r="U25" s="31">
        <f t="shared" si="2"/>
        <v>0</v>
      </c>
      <c r="V25" s="31">
        <f t="shared" si="2"/>
        <v>96079</v>
      </c>
      <c r="W25" s="31">
        <f t="shared" si="2"/>
        <v>389309</v>
      </c>
      <c r="X25" s="31">
        <f t="shared" si="2"/>
        <v>300000</v>
      </c>
      <c r="Y25" s="31">
        <f t="shared" si="2"/>
        <v>89309</v>
      </c>
      <c r="Z25" s="32">
        <f>+IF(X25&lt;&gt;0,+(Y25/X25)*100,0)</f>
        <v>29.769666666666666</v>
      </c>
      <c r="AA25" s="33">
        <f>+AA12+AA24</f>
        <v>300000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-1545000</v>
      </c>
      <c r="F32" s="20">
        <v>-1545000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-1545000</v>
      </c>
      <c r="Y32" s="20">
        <v>1545000</v>
      </c>
      <c r="Z32" s="21">
        <v>-100</v>
      </c>
      <c r="AA32" s="22">
        <v>-1545000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-1545000</v>
      </c>
      <c r="F34" s="31">
        <f t="shared" si="3"/>
        <v>-1545000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-1545000</v>
      </c>
      <c r="Y34" s="31">
        <f t="shared" si="3"/>
        <v>1545000</v>
      </c>
      <c r="Z34" s="32">
        <f>+IF(X34&lt;&gt;0,+(Y34/X34)*100,0)</f>
        <v>-100</v>
      </c>
      <c r="AA34" s="33">
        <f>SUM(AA29:AA33)</f>
        <v>-1545000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-1545000</v>
      </c>
      <c r="F40" s="31">
        <f t="shared" si="5"/>
        <v>-1545000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-1545000</v>
      </c>
      <c r="Y40" s="31">
        <f t="shared" si="5"/>
        <v>1545000</v>
      </c>
      <c r="Z40" s="32">
        <f>+IF(X40&lt;&gt;0,+(Y40/X40)*100,0)</f>
        <v>-100</v>
      </c>
      <c r="AA40" s="33">
        <f>+AA34+AA39</f>
        <v>-1545000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-27945996</v>
      </c>
      <c r="D42" s="43">
        <f>+D25-D40</f>
        <v>0</v>
      </c>
      <c r="E42" s="44">
        <f t="shared" si="6"/>
        <v>1845000</v>
      </c>
      <c r="F42" s="45">
        <f t="shared" si="6"/>
        <v>1845000</v>
      </c>
      <c r="G42" s="45">
        <f t="shared" si="6"/>
        <v>0</v>
      </c>
      <c r="H42" s="45">
        <f t="shared" si="6"/>
        <v>0</v>
      </c>
      <c r="I42" s="45">
        <f t="shared" si="6"/>
        <v>13230</v>
      </c>
      <c r="J42" s="45">
        <f t="shared" si="6"/>
        <v>13230</v>
      </c>
      <c r="K42" s="45">
        <f t="shared" si="6"/>
        <v>157000</v>
      </c>
      <c r="L42" s="45">
        <f t="shared" si="6"/>
        <v>0</v>
      </c>
      <c r="M42" s="45">
        <f t="shared" si="6"/>
        <v>0</v>
      </c>
      <c r="N42" s="45">
        <f t="shared" si="6"/>
        <v>157000</v>
      </c>
      <c r="O42" s="45">
        <f t="shared" si="6"/>
        <v>0</v>
      </c>
      <c r="P42" s="45">
        <f t="shared" si="6"/>
        <v>0</v>
      </c>
      <c r="Q42" s="45">
        <f t="shared" si="6"/>
        <v>123000</v>
      </c>
      <c r="R42" s="45">
        <f t="shared" si="6"/>
        <v>123000</v>
      </c>
      <c r="S42" s="45">
        <f t="shared" si="6"/>
        <v>0</v>
      </c>
      <c r="T42" s="45">
        <f t="shared" si="6"/>
        <v>96079</v>
      </c>
      <c r="U42" s="45">
        <f t="shared" si="6"/>
        <v>0</v>
      </c>
      <c r="V42" s="45">
        <f t="shared" si="6"/>
        <v>96079</v>
      </c>
      <c r="W42" s="45">
        <f t="shared" si="6"/>
        <v>389309</v>
      </c>
      <c r="X42" s="45">
        <f t="shared" si="6"/>
        <v>1845000</v>
      </c>
      <c r="Y42" s="45">
        <f t="shared" si="6"/>
        <v>-1455691</v>
      </c>
      <c r="Z42" s="46">
        <f>+IF(X42&lt;&gt;0,+(Y42/X42)*100,0)</f>
        <v>-78.899241192411935</v>
      </c>
      <c r="AA42" s="47">
        <f>+AA25-AA40</f>
        <v>1845000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107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3522893</v>
      </c>
      <c r="D19" s="18"/>
      <c r="E19" s="19">
        <v>1776300</v>
      </c>
      <c r="F19" s="20">
        <v>400000</v>
      </c>
      <c r="G19" s="20">
        <v>92000</v>
      </c>
      <c r="H19" s="20"/>
      <c r="I19" s="20"/>
      <c r="J19" s="20">
        <v>92000</v>
      </c>
      <c r="K19" s="20"/>
      <c r="L19" s="20"/>
      <c r="M19" s="20"/>
      <c r="N19" s="20"/>
      <c r="O19" s="20">
        <v>129565</v>
      </c>
      <c r="P19" s="20"/>
      <c r="Q19" s="20"/>
      <c r="R19" s="20">
        <v>129565</v>
      </c>
      <c r="S19" s="20"/>
      <c r="T19" s="20"/>
      <c r="U19" s="20"/>
      <c r="V19" s="20"/>
      <c r="W19" s="20">
        <v>221565</v>
      </c>
      <c r="X19" s="20">
        <v>400000</v>
      </c>
      <c r="Y19" s="20">
        <v>-178435</v>
      </c>
      <c r="Z19" s="21">
        <v>-44.608750000000001</v>
      </c>
      <c r="AA19" s="22">
        <v>400000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3522893</v>
      </c>
      <c r="D24" s="29">
        <f>SUM(D15:D23)</f>
        <v>0</v>
      </c>
      <c r="E24" s="36">
        <f t="shared" si="1"/>
        <v>1776300</v>
      </c>
      <c r="F24" s="37">
        <f t="shared" si="1"/>
        <v>400000</v>
      </c>
      <c r="G24" s="37">
        <f t="shared" si="1"/>
        <v>92000</v>
      </c>
      <c r="H24" s="37">
        <f t="shared" si="1"/>
        <v>0</v>
      </c>
      <c r="I24" s="37">
        <f t="shared" si="1"/>
        <v>0</v>
      </c>
      <c r="J24" s="37">
        <f t="shared" si="1"/>
        <v>92000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129565</v>
      </c>
      <c r="P24" s="37">
        <f t="shared" si="1"/>
        <v>0</v>
      </c>
      <c r="Q24" s="37">
        <f t="shared" si="1"/>
        <v>0</v>
      </c>
      <c r="R24" s="37">
        <f t="shared" si="1"/>
        <v>129565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221565</v>
      </c>
      <c r="X24" s="37">
        <f t="shared" si="1"/>
        <v>400000</v>
      </c>
      <c r="Y24" s="37">
        <f t="shared" si="1"/>
        <v>-178435</v>
      </c>
      <c r="Z24" s="38">
        <f>+IF(X24&lt;&gt;0,+(Y24/X24)*100,0)</f>
        <v>-44.608750000000001</v>
      </c>
      <c r="AA24" s="39">
        <f>SUM(AA15:AA23)</f>
        <v>400000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3522893</v>
      </c>
      <c r="D25" s="29">
        <f>+D12+D24</f>
        <v>0</v>
      </c>
      <c r="E25" s="30">
        <f t="shared" si="2"/>
        <v>1776300</v>
      </c>
      <c r="F25" s="31">
        <f t="shared" si="2"/>
        <v>400000</v>
      </c>
      <c r="G25" s="31">
        <f t="shared" si="2"/>
        <v>92000</v>
      </c>
      <c r="H25" s="31">
        <f t="shared" si="2"/>
        <v>0</v>
      </c>
      <c r="I25" s="31">
        <f t="shared" si="2"/>
        <v>0</v>
      </c>
      <c r="J25" s="31">
        <f t="shared" si="2"/>
        <v>92000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129565</v>
      </c>
      <c r="P25" s="31">
        <f t="shared" si="2"/>
        <v>0</v>
      </c>
      <c r="Q25" s="31">
        <f t="shared" si="2"/>
        <v>0</v>
      </c>
      <c r="R25" s="31">
        <f t="shared" si="2"/>
        <v>129565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221565</v>
      </c>
      <c r="X25" s="31">
        <f t="shared" si="2"/>
        <v>400000</v>
      </c>
      <c r="Y25" s="31">
        <f t="shared" si="2"/>
        <v>-178435</v>
      </c>
      <c r="Z25" s="32">
        <f>+IF(X25&lt;&gt;0,+(Y25/X25)*100,0)</f>
        <v>-44.608750000000001</v>
      </c>
      <c r="AA25" s="33">
        <f>+AA12+AA24</f>
        <v>400000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-1824278</v>
      </c>
      <c r="D32" s="18"/>
      <c r="E32" s="19">
        <v>-1557000</v>
      </c>
      <c r="F32" s="20">
        <v>-1556278</v>
      </c>
      <c r="G32" s="20"/>
      <c r="H32" s="20"/>
      <c r="I32" s="20">
        <v>-558818</v>
      </c>
      <c r="J32" s="20">
        <v>-558818</v>
      </c>
      <c r="K32" s="20">
        <v>-279348</v>
      </c>
      <c r="L32" s="20">
        <v>-190779</v>
      </c>
      <c r="M32" s="20">
        <v>-112281</v>
      </c>
      <c r="N32" s="20">
        <v>-582408</v>
      </c>
      <c r="O32" s="20">
        <v>-498063</v>
      </c>
      <c r="P32" s="20">
        <v>-144308</v>
      </c>
      <c r="Q32" s="20">
        <v>-74854</v>
      </c>
      <c r="R32" s="20">
        <v>-717225</v>
      </c>
      <c r="S32" s="20">
        <v>-45269</v>
      </c>
      <c r="T32" s="20"/>
      <c r="U32" s="20"/>
      <c r="V32" s="20">
        <v>-45269</v>
      </c>
      <c r="W32" s="20">
        <v>-1903720</v>
      </c>
      <c r="X32" s="20">
        <v>-1556278</v>
      </c>
      <c r="Y32" s="20">
        <v>-347442</v>
      </c>
      <c r="Z32" s="21">
        <v>22.325188687368193</v>
      </c>
      <c r="AA32" s="22">
        <v>-1556278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-1824278</v>
      </c>
      <c r="D34" s="29">
        <f>SUM(D29:D33)</f>
        <v>0</v>
      </c>
      <c r="E34" s="30">
        <f t="shared" si="3"/>
        <v>-1557000</v>
      </c>
      <c r="F34" s="31">
        <f t="shared" si="3"/>
        <v>-1556278</v>
      </c>
      <c r="G34" s="31">
        <f t="shared" si="3"/>
        <v>0</v>
      </c>
      <c r="H34" s="31">
        <f t="shared" si="3"/>
        <v>0</v>
      </c>
      <c r="I34" s="31">
        <f t="shared" si="3"/>
        <v>-558818</v>
      </c>
      <c r="J34" s="31">
        <f t="shared" si="3"/>
        <v>-558818</v>
      </c>
      <c r="K34" s="31">
        <f t="shared" si="3"/>
        <v>-279348</v>
      </c>
      <c r="L34" s="31">
        <f t="shared" si="3"/>
        <v>-190779</v>
      </c>
      <c r="M34" s="31">
        <f t="shared" si="3"/>
        <v>-112281</v>
      </c>
      <c r="N34" s="31">
        <f t="shared" si="3"/>
        <v>-582408</v>
      </c>
      <c r="O34" s="31">
        <f t="shared" si="3"/>
        <v>-498063</v>
      </c>
      <c r="P34" s="31">
        <f t="shared" si="3"/>
        <v>-144308</v>
      </c>
      <c r="Q34" s="31">
        <f t="shared" si="3"/>
        <v>-74854</v>
      </c>
      <c r="R34" s="31">
        <f t="shared" si="3"/>
        <v>-717225</v>
      </c>
      <c r="S34" s="31">
        <f t="shared" si="3"/>
        <v>-45269</v>
      </c>
      <c r="T34" s="31">
        <f t="shared" si="3"/>
        <v>0</v>
      </c>
      <c r="U34" s="31">
        <f t="shared" si="3"/>
        <v>0</v>
      </c>
      <c r="V34" s="31">
        <f t="shared" si="3"/>
        <v>-45269</v>
      </c>
      <c r="W34" s="31">
        <f t="shared" si="3"/>
        <v>-1903720</v>
      </c>
      <c r="X34" s="31">
        <f t="shared" si="3"/>
        <v>-1556278</v>
      </c>
      <c r="Y34" s="31">
        <f t="shared" si="3"/>
        <v>-347442</v>
      </c>
      <c r="Z34" s="32">
        <f>+IF(X34&lt;&gt;0,+(Y34/X34)*100,0)</f>
        <v>22.325188687368193</v>
      </c>
      <c r="AA34" s="33">
        <f>SUM(AA29:AA33)</f>
        <v>-1556278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-1824278</v>
      </c>
      <c r="D40" s="29">
        <f>+D34+D39</f>
        <v>0</v>
      </c>
      <c r="E40" s="30">
        <f t="shared" si="5"/>
        <v>-1557000</v>
      </c>
      <c r="F40" s="31">
        <f t="shared" si="5"/>
        <v>-1556278</v>
      </c>
      <c r="G40" s="31">
        <f t="shared" si="5"/>
        <v>0</v>
      </c>
      <c r="H40" s="31">
        <f t="shared" si="5"/>
        <v>0</v>
      </c>
      <c r="I40" s="31">
        <f t="shared" si="5"/>
        <v>-558818</v>
      </c>
      <c r="J40" s="31">
        <f t="shared" si="5"/>
        <v>-558818</v>
      </c>
      <c r="K40" s="31">
        <f t="shared" si="5"/>
        <v>-279348</v>
      </c>
      <c r="L40" s="31">
        <f t="shared" si="5"/>
        <v>-190779</v>
      </c>
      <c r="M40" s="31">
        <f t="shared" si="5"/>
        <v>-112281</v>
      </c>
      <c r="N40" s="31">
        <f t="shared" si="5"/>
        <v>-582408</v>
      </c>
      <c r="O40" s="31">
        <f t="shared" si="5"/>
        <v>-498063</v>
      </c>
      <c r="P40" s="31">
        <f t="shared" si="5"/>
        <v>-144308</v>
      </c>
      <c r="Q40" s="31">
        <f t="shared" si="5"/>
        <v>-74854</v>
      </c>
      <c r="R40" s="31">
        <f t="shared" si="5"/>
        <v>-717225</v>
      </c>
      <c r="S40" s="31">
        <f t="shared" si="5"/>
        <v>-45269</v>
      </c>
      <c r="T40" s="31">
        <f t="shared" si="5"/>
        <v>0</v>
      </c>
      <c r="U40" s="31">
        <f t="shared" si="5"/>
        <v>0</v>
      </c>
      <c r="V40" s="31">
        <f t="shared" si="5"/>
        <v>-45269</v>
      </c>
      <c r="W40" s="31">
        <f t="shared" si="5"/>
        <v>-1903720</v>
      </c>
      <c r="X40" s="31">
        <f t="shared" si="5"/>
        <v>-1556278</v>
      </c>
      <c r="Y40" s="31">
        <f t="shared" si="5"/>
        <v>-347442</v>
      </c>
      <c r="Z40" s="32">
        <f>+IF(X40&lt;&gt;0,+(Y40/X40)*100,0)</f>
        <v>22.325188687368193</v>
      </c>
      <c r="AA40" s="33">
        <f>+AA34+AA39</f>
        <v>-1556278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5347171</v>
      </c>
      <c r="D42" s="43">
        <f>+D25-D40</f>
        <v>0</v>
      </c>
      <c r="E42" s="44">
        <f t="shared" si="6"/>
        <v>3333300</v>
      </c>
      <c r="F42" s="45">
        <f t="shared" si="6"/>
        <v>1956278</v>
      </c>
      <c r="G42" s="45">
        <f t="shared" si="6"/>
        <v>92000</v>
      </c>
      <c r="H42" s="45">
        <f t="shared" si="6"/>
        <v>0</v>
      </c>
      <c r="I42" s="45">
        <f t="shared" si="6"/>
        <v>558818</v>
      </c>
      <c r="J42" s="45">
        <f t="shared" si="6"/>
        <v>650818</v>
      </c>
      <c r="K42" s="45">
        <f t="shared" si="6"/>
        <v>279348</v>
      </c>
      <c r="L42" s="45">
        <f t="shared" si="6"/>
        <v>190779</v>
      </c>
      <c r="M42" s="45">
        <f t="shared" si="6"/>
        <v>112281</v>
      </c>
      <c r="N42" s="45">
        <f t="shared" si="6"/>
        <v>582408</v>
      </c>
      <c r="O42" s="45">
        <f t="shared" si="6"/>
        <v>627628</v>
      </c>
      <c r="P42" s="45">
        <f t="shared" si="6"/>
        <v>144308</v>
      </c>
      <c r="Q42" s="45">
        <f t="shared" si="6"/>
        <v>74854</v>
      </c>
      <c r="R42" s="45">
        <f t="shared" si="6"/>
        <v>846790</v>
      </c>
      <c r="S42" s="45">
        <f t="shared" si="6"/>
        <v>45269</v>
      </c>
      <c r="T42" s="45">
        <f t="shared" si="6"/>
        <v>0</v>
      </c>
      <c r="U42" s="45">
        <f t="shared" si="6"/>
        <v>0</v>
      </c>
      <c r="V42" s="45">
        <f t="shared" si="6"/>
        <v>45269</v>
      </c>
      <c r="W42" s="45">
        <f t="shared" si="6"/>
        <v>2125285</v>
      </c>
      <c r="X42" s="45">
        <f t="shared" si="6"/>
        <v>1956278</v>
      </c>
      <c r="Y42" s="45">
        <f t="shared" si="6"/>
        <v>169007</v>
      </c>
      <c r="Z42" s="46">
        <f>+IF(X42&lt;&gt;0,+(Y42/X42)*100,0)</f>
        <v>8.639211809364518</v>
      </c>
      <c r="AA42" s="47">
        <f>+AA25-AA40</f>
        <v>1956278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109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92159528</v>
      </c>
      <c r="D6" s="18"/>
      <c r="E6" s="19">
        <v>144180096</v>
      </c>
      <c r="F6" s="20">
        <v>161692991</v>
      </c>
      <c r="G6" s="20">
        <v>34704126</v>
      </c>
      <c r="H6" s="20">
        <v>39124</v>
      </c>
      <c r="I6" s="20">
        <v>27895</v>
      </c>
      <c r="J6" s="20">
        <v>34771145</v>
      </c>
      <c r="K6" s="20">
        <v>36795</v>
      </c>
      <c r="L6" s="20">
        <v>92184264</v>
      </c>
      <c r="M6" s="20">
        <v>29722768</v>
      </c>
      <c r="N6" s="20">
        <v>121943827</v>
      </c>
      <c r="O6" s="20">
        <v>7829479</v>
      </c>
      <c r="P6" s="20">
        <v>7206262</v>
      </c>
      <c r="Q6" s="20">
        <v>6422476</v>
      </c>
      <c r="R6" s="20">
        <v>21458217</v>
      </c>
      <c r="S6" s="20">
        <v>2527734</v>
      </c>
      <c r="T6" s="20">
        <v>10074021</v>
      </c>
      <c r="U6" s="20">
        <v>7878250</v>
      </c>
      <c r="V6" s="20">
        <v>20480005</v>
      </c>
      <c r="W6" s="20">
        <v>198653194</v>
      </c>
      <c r="X6" s="20">
        <v>161692991</v>
      </c>
      <c r="Y6" s="20">
        <v>36960203</v>
      </c>
      <c r="Z6" s="21">
        <v>22.858259205558269</v>
      </c>
      <c r="AA6" s="22">
        <v>161692991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-436301</v>
      </c>
      <c r="D8" s="18"/>
      <c r="E8" s="19">
        <v>-50095996</v>
      </c>
      <c r="F8" s="20">
        <v>2044677</v>
      </c>
      <c r="G8" s="20"/>
      <c r="H8" s="20"/>
      <c r="I8" s="20"/>
      <c r="J8" s="20"/>
      <c r="K8" s="20"/>
      <c r="L8" s="20">
        <v>-436301</v>
      </c>
      <c r="M8" s="20">
        <v>-1949286</v>
      </c>
      <c r="N8" s="20">
        <v>-2385587</v>
      </c>
      <c r="O8" s="20">
        <v>56462</v>
      </c>
      <c r="P8" s="20">
        <v>1159217</v>
      </c>
      <c r="Q8" s="20">
        <v>29776</v>
      </c>
      <c r="R8" s="20">
        <v>1245455</v>
      </c>
      <c r="S8" s="20">
        <v>-1894096</v>
      </c>
      <c r="T8" s="20">
        <v>-1718704</v>
      </c>
      <c r="U8" s="20">
        <v>3481732</v>
      </c>
      <c r="V8" s="20">
        <v>-131068</v>
      </c>
      <c r="W8" s="20">
        <v>-1271200</v>
      </c>
      <c r="X8" s="20">
        <v>2044677</v>
      </c>
      <c r="Y8" s="20">
        <v>-3315877</v>
      </c>
      <c r="Z8" s="21">
        <v>-162.1711888968282</v>
      </c>
      <c r="AA8" s="22">
        <v>2044677</v>
      </c>
    </row>
    <row r="9" spans="1:27" x14ac:dyDescent="0.25">
      <c r="A9" s="23" t="s">
        <v>37</v>
      </c>
      <c r="B9" s="17" t="s">
        <v>32</v>
      </c>
      <c r="C9" s="18">
        <v>2572441</v>
      </c>
      <c r="D9" s="18"/>
      <c r="E9" s="19">
        <v>-12821736</v>
      </c>
      <c r="F9" s="20">
        <v>2167</v>
      </c>
      <c r="G9" s="20">
        <v>185759</v>
      </c>
      <c r="H9" s="20">
        <v>167784</v>
      </c>
      <c r="I9" s="20">
        <v>225612</v>
      </c>
      <c r="J9" s="20">
        <v>579155</v>
      </c>
      <c r="K9" s="20">
        <v>173835</v>
      </c>
      <c r="L9" s="20">
        <v>39564</v>
      </c>
      <c r="M9" s="20">
        <v>398959</v>
      </c>
      <c r="N9" s="20">
        <v>612358</v>
      </c>
      <c r="O9" s="20">
        <v>216</v>
      </c>
      <c r="P9" s="20">
        <v>210230</v>
      </c>
      <c r="Q9" s="20">
        <v>49436</v>
      </c>
      <c r="R9" s="20">
        <v>259882</v>
      </c>
      <c r="S9" s="20">
        <v>108853</v>
      </c>
      <c r="T9" s="20">
        <v>8874</v>
      </c>
      <c r="U9" s="20">
        <v>74680</v>
      </c>
      <c r="V9" s="20">
        <v>192407</v>
      </c>
      <c r="W9" s="20">
        <v>1643802</v>
      </c>
      <c r="X9" s="20">
        <v>2167</v>
      </c>
      <c r="Y9" s="20">
        <v>1641635</v>
      </c>
      <c r="Z9" s="21">
        <v>75756.114443931699</v>
      </c>
      <c r="AA9" s="22">
        <v>2167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-10135500</v>
      </c>
      <c r="F11" s="20">
        <v>-10092898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-10092898</v>
      </c>
      <c r="Y11" s="20">
        <v>10092898</v>
      </c>
      <c r="Z11" s="21">
        <v>-100</v>
      </c>
      <c r="AA11" s="22">
        <v>-10092898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94295668</v>
      </c>
      <c r="D12" s="29">
        <f>SUM(D6:D11)</f>
        <v>0</v>
      </c>
      <c r="E12" s="30">
        <f t="shared" si="0"/>
        <v>71126864</v>
      </c>
      <c r="F12" s="31">
        <f t="shared" si="0"/>
        <v>153646937</v>
      </c>
      <c r="G12" s="31">
        <f t="shared" si="0"/>
        <v>34889885</v>
      </c>
      <c r="H12" s="31">
        <f t="shared" si="0"/>
        <v>206908</v>
      </c>
      <c r="I12" s="31">
        <f t="shared" si="0"/>
        <v>253507</v>
      </c>
      <c r="J12" s="31">
        <f t="shared" si="0"/>
        <v>35350300</v>
      </c>
      <c r="K12" s="31">
        <f t="shared" si="0"/>
        <v>210630</v>
      </c>
      <c r="L12" s="31">
        <f t="shared" si="0"/>
        <v>91787527</v>
      </c>
      <c r="M12" s="31">
        <f t="shared" si="0"/>
        <v>28172441</v>
      </c>
      <c r="N12" s="31">
        <f t="shared" si="0"/>
        <v>120170598</v>
      </c>
      <c r="O12" s="31">
        <f t="shared" si="0"/>
        <v>7886157</v>
      </c>
      <c r="P12" s="31">
        <f t="shared" si="0"/>
        <v>8575709</v>
      </c>
      <c r="Q12" s="31">
        <f t="shared" si="0"/>
        <v>6501688</v>
      </c>
      <c r="R12" s="31">
        <f t="shared" si="0"/>
        <v>22963554</v>
      </c>
      <c r="S12" s="31">
        <f t="shared" si="0"/>
        <v>742491</v>
      </c>
      <c r="T12" s="31">
        <f t="shared" si="0"/>
        <v>8364191</v>
      </c>
      <c r="U12" s="31">
        <f t="shared" si="0"/>
        <v>11434662</v>
      </c>
      <c r="V12" s="31">
        <f t="shared" si="0"/>
        <v>20541344</v>
      </c>
      <c r="W12" s="31">
        <f t="shared" si="0"/>
        <v>199025796</v>
      </c>
      <c r="X12" s="31">
        <f t="shared" si="0"/>
        <v>153646937</v>
      </c>
      <c r="Y12" s="31">
        <f t="shared" si="0"/>
        <v>45378859</v>
      </c>
      <c r="Z12" s="32">
        <f>+IF(X12&lt;&gt;0,+(Y12/X12)*100,0)</f>
        <v>29.534502858329027</v>
      </c>
      <c r="AA12" s="33">
        <f>SUM(AA6:AA11)</f>
        <v>153646937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-131300</v>
      </c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46232933</v>
      </c>
      <c r="D19" s="18"/>
      <c r="E19" s="19">
        <v>44516475</v>
      </c>
      <c r="F19" s="20">
        <v>44063528</v>
      </c>
      <c r="G19" s="20">
        <v>-158906</v>
      </c>
      <c r="H19" s="20">
        <v>-158906</v>
      </c>
      <c r="I19" s="20">
        <v>-153779</v>
      </c>
      <c r="J19" s="20">
        <v>-471591</v>
      </c>
      <c r="K19" s="20">
        <v>-158905</v>
      </c>
      <c r="L19" s="20">
        <v>46079154</v>
      </c>
      <c r="M19" s="20">
        <v>-158905</v>
      </c>
      <c r="N19" s="20">
        <v>45761344</v>
      </c>
      <c r="O19" s="20">
        <v>-158905</v>
      </c>
      <c r="P19" s="20">
        <v>-143527</v>
      </c>
      <c r="Q19" s="20">
        <v>-158905</v>
      </c>
      <c r="R19" s="20">
        <v>-461337</v>
      </c>
      <c r="S19" s="20">
        <v>559165</v>
      </c>
      <c r="T19" s="20">
        <v>-158847</v>
      </c>
      <c r="U19" s="20">
        <v>-153603</v>
      </c>
      <c r="V19" s="20">
        <v>246715</v>
      </c>
      <c r="W19" s="20">
        <v>45075131</v>
      </c>
      <c r="X19" s="20">
        <v>44063528</v>
      </c>
      <c r="Y19" s="20">
        <v>1011603</v>
      </c>
      <c r="Z19" s="21">
        <v>2.2957830339867478</v>
      </c>
      <c r="AA19" s="22">
        <v>44063528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46232933</v>
      </c>
      <c r="D24" s="29">
        <f>SUM(D15:D23)</f>
        <v>0</v>
      </c>
      <c r="E24" s="36">
        <f t="shared" si="1"/>
        <v>44385175</v>
      </c>
      <c r="F24" s="37">
        <f t="shared" si="1"/>
        <v>44063528</v>
      </c>
      <c r="G24" s="37">
        <f t="shared" si="1"/>
        <v>-158906</v>
      </c>
      <c r="H24" s="37">
        <f t="shared" si="1"/>
        <v>-158906</v>
      </c>
      <c r="I24" s="37">
        <f t="shared" si="1"/>
        <v>-153779</v>
      </c>
      <c r="J24" s="37">
        <f t="shared" si="1"/>
        <v>-471591</v>
      </c>
      <c r="K24" s="37">
        <f t="shared" si="1"/>
        <v>-158905</v>
      </c>
      <c r="L24" s="37">
        <f t="shared" si="1"/>
        <v>46079154</v>
      </c>
      <c r="M24" s="37">
        <f t="shared" si="1"/>
        <v>-158905</v>
      </c>
      <c r="N24" s="37">
        <f t="shared" si="1"/>
        <v>45761344</v>
      </c>
      <c r="O24" s="37">
        <f t="shared" si="1"/>
        <v>-158905</v>
      </c>
      <c r="P24" s="37">
        <f t="shared" si="1"/>
        <v>-143527</v>
      </c>
      <c r="Q24" s="37">
        <f t="shared" si="1"/>
        <v>-158905</v>
      </c>
      <c r="R24" s="37">
        <f t="shared" si="1"/>
        <v>-461337</v>
      </c>
      <c r="S24" s="37">
        <f t="shared" si="1"/>
        <v>559165</v>
      </c>
      <c r="T24" s="37">
        <f t="shared" si="1"/>
        <v>-158847</v>
      </c>
      <c r="U24" s="37">
        <f t="shared" si="1"/>
        <v>-153603</v>
      </c>
      <c r="V24" s="37">
        <f t="shared" si="1"/>
        <v>246715</v>
      </c>
      <c r="W24" s="37">
        <f t="shared" si="1"/>
        <v>45075131</v>
      </c>
      <c r="X24" s="37">
        <f t="shared" si="1"/>
        <v>44063528</v>
      </c>
      <c r="Y24" s="37">
        <f t="shared" si="1"/>
        <v>1011603</v>
      </c>
      <c r="Z24" s="38">
        <f>+IF(X24&lt;&gt;0,+(Y24/X24)*100,0)</f>
        <v>2.2957830339867478</v>
      </c>
      <c r="AA24" s="39">
        <f>SUM(AA15:AA23)</f>
        <v>44063528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140528601</v>
      </c>
      <c r="D25" s="29">
        <f>+D12+D24</f>
        <v>0</v>
      </c>
      <c r="E25" s="30">
        <f t="shared" si="2"/>
        <v>115512039</v>
      </c>
      <c r="F25" s="31">
        <f t="shared" si="2"/>
        <v>197710465</v>
      </c>
      <c r="G25" s="31">
        <f t="shared" si="2"/>
        <v>34730979</v>
      </c>
      <c r="H25" s="31">
        <f t="shared" si="2"/>
        <v>48002</v>
      </c>
      <c r="I25" s="31">
        <f t="shared" si="2"/>
        <v>99728</v>
      </c>
      <c r="J25" s="31">
        <f t="shared" si="2"/>
        <v>34878709</v>
      </c>
      <c r="K25" s="31">
        <f t="shared" si="2"/>
        <v>51725</v>
      </c>
      <c r="L25" s="31">
        <f t="shared" si="2"/>
        <v>137866681</v>
      </c>
      <c r="M25" s="31">
        <f t="shared" si="2"/>
        <v>28013536</v>
      </c>
      <c r="N25" s="31">
        <f t="shared" si="2"/>
        <v>165931942</v>
      </c>
      <c r="O25" s="31">
        <f t="shared" si="2"/>
        <v>7727252</v>
      </c>
      <c r="P25" s="31">
        <f t="shared" si="2"/>
        <v>8432182</v>
      </c>
      <c r="Q25" s="31">
        <f t="shared" si="2"/>
        <v>6342783</v>
      </c>
      <c r="R25" s="31">
        <f t="shared" si="2"/>
        <v>22502217</v>
      </c>
      <c r="S25" s="31">
        <f t="shared" si="2"/>
        <v>1301656</v>
      </c>
      <c r="T25" s="31">
        <f t="shared" si="2"/>
        <v>8205344</v>
      </c>
      <c r="U25" s="31">
        <f t="shared" si="2"/>
        <v>11281059</v>
      </c>
      <c r="V25" s="31">
        <f t="shared" si="2"/>
        <v>20788059</v>
      </c>
      <c r="W25" s="31">
        <f t="shared" si="2"/>
        <v>244100927</v>
      </c>
      <c r="X25" s="31">
        <f t="shared" si="2"/>
        <v>197710465</v>
      </c>
      <c r="Y25" s="31">
        <f t="shared" si="2"/>
        <v>46390462</v>
      </c>
      <c r="Z25" s="32">
        <f>+IF(X25&lt;&gt;0,+(Y25/X25)*100,0)</f>
        <v>23.463837384632118</v>
      </c>
      <c r="AA25" s="33">
        <f>+AA12+AA24</f>
        <v>197710465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822201</v>
      </c>
      <c r="D32" s="18"/>
      <c r="E32" s="19">
        <v>25143721</v>
      </c>
      <c r="F32" s="20">
        <v>6821831</v>
      </c>
      <c r="G32" s="20">
        <v>-1308939</v>
      </c>
      <c r="H32" s="20">
        <v>-655</v>
      </c>
      <c r="I32" s="20">
        <v>-27500</v>
      </c>
      <c r="J32" s="20">
        <v>-1337094</v>
      </c>
      <c r="K32" s="20">
        <v>37240</v>
      </c>
      <c r="L32" s="20">
        <v>3177187</v>
      </c>
      <c r="M32" s="20">
        <v>2038126</v>
      </c>
      <c r="N32" s="20">
        <v>5252553</v>
      </c>
      <c r="O32" s="20">
        <v>1266500</v>
      </c>
      <c r="P32" s="20">
        <v>1070766</v>
      </c>
      <c r="Q32" s="20">
        <v>-2547367</v>
      </c>
      <c r="R32" s="20">
        <v>-210101</v>
      </c>
      <c r="S32" s="20">
        <v>1031247</v>
      </c>
      <c r="T32" s="20">
        <v>12222053</v>
      </c>
      <c r="U32" s="20">
        <v>6343147</v>
      </c>
      <c r="V32" s="20">
        <v>19596447</v>
      </c>
      <c r="W32" s="20">
        <v>23301805</v>
      </c>
      <c r="X32" s="20">
        <v>6821831</v>
      </c>
      <c r="Y32" s="20">
        <v>16479974</v>
      </c>
      <c r="Z32" s="21">
        <v>241.57699010720142</v>
      </c>
      <c r="AA32" s="22">
        <v>6821831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822201</v>
      </c>
      <c r="D34" s="29">
        <f>SUM(D29:D33)</f>
        <v>0</v>
      </c>
      <c r="E34" s="30">
        <f t="shared" si="3"/>
        <v>25143721</v>
      </c>
      <c r="F34" s="31">
        <f t="shared" si="3"/>
        <v>6821831</v>
      </c>
      <c r="G34" s="31">
        <f t="shared" si="3"/>
        <v>-1308939</v>
      </c>
      <c r="H34" s="31">
        <f t="shared" si="3"/>
        <v>-655</v>
      </c>
      <c r="I34" s="31">
        <f t="shared" si="3"/>
        <v>-27500</v>
      </c>
      <c r="J34" s="31">
        <f t="shared" si="3"/>
        <v>-1337094</v>
      </c>
      <c r="K34" s="31">
        <f t="shared" si="3"/>
        <v>37240</v>
      </c>
      <c r="L34" s="31">
        <f t="shared" si="3"/>
        <v>3177187</v>
      </c>
      <c r="M34" s="31">
        <f t="shared" si="3"/>
        <v>2038126</v>
      </c>
      <c r="N34" s="31">
        <f t="shared" si="3"/>
        <v>5252553</v>
      </c>
      <c r="O34" s="31">
        <f t="shared" si="3"/>
        <v>1266500</v>
      </c>
      <c r="P34" s="31">
        <f t="shared" si="3"/>
        <v>1070766</v>
      </c>
      <c r="Q34" s="31">
        <f t="shared" si="3"/>
        <v>-2547367</v>
      </c>
      <c r="R34" s="31">
        <f t="shared" si="3"/>
        <v>-210101</v>
      </c>
      <c r="S34" s="31">
        <f t="shared" si="3"/>
        <v>1031247</v>
      </c>
      <c r="T34" s="31">
        <f t="shared" si="3"/>
        <v>12222053</v>
      </c>
      <c r="U34" s="31">
        <f t="shared" si="3"/>
        <v>6343147</v>
      </c>
      <c r="V34" s="31">
        <f t="shared" si="3"/>
        <v>19596447</v>
      </c>
      <c r="W34" s="31">
        <f t="shared" si="3"/>
        <v>23301805</v>
      </c>
      <c r="X34" s="31">
        <f t="shared" si="3"/>
        <v>6821831</v>
      </c>
      <c r="Y34" s="31">
        <f t="shared" si="3"/>
        <v>16479974</v>
      </c>
      <c r="Z34" s="32">
        <f>+IF(X34&lt;&gt;0,+(Y34/X34)*100,0)</f>
        <v>241.57699010720142</v>
      </c>
      <c r="AA34" s="33">
        <f>SUM(AA29:AA33)</f>
        <v>6821831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486</v>
      </c>
      <c r="F38" s="20">
        <v>-1891000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-1891000</v>
      </c>
      <c r="Y38" s="20">
        <v>1891000</v>
      </c>
      <c r="Z38" s="21">
        <v>-100</v>
      </c>
      <c r="AA38" s="22">
        <v>-1891000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486</v>
      </c>
      <c r="F39" s="37">
        <f t="shared" si="4"/>
        <v>-1891000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-1891000</v>
      </c>
      <c r="Y39" s="37">
        <f t="shared" si="4"/>
        <v>1891000</v>
      </c>
      <c r="Z39" s="38">
        <f>+IF(X39&lt;&gt;0,+(Y39/X39)*100,0)</f>
        <v>-100</v>
      </c>
      <c r="AA39" s="39">
        <f>SUM(AA37:AA38)</f>
        <v>-1891000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822201</v>
      </c>
      <c r="D40" s="29">
        <f>+D34+D39</f>
        <v>0</v>
      </c>
      <c r="E40" s="30">
        <f t="shared" si="5"/>
        <v>25144207</v>
      </c>
      <c r="F40" s="31">
        <f t="shared" si="5"/>
        <v>4930831</v>
      </c>
      <c r="G40" s="31">
        <f t="shared" si="5"/>
        <v>-1308939</v>
      </c>
      <c r="H40" s="31">
        <f t="shared" si="5"/>
        <v>-655</v>
      </c>
      <c r="I40" s="31">
        <f t="shared" si="5"/>
        <v>-27500</v>
      </c>
      <c r="J40" s="31">
        <f t="shared" si="5"/>
        <v>-1337094</v>
      </c>
      <c r="K40" s="31">
        <f t="shared" si="5"/>
        <v>37240</v>
      </c>
      <c r="L40" s="31">
        <f t="shared" si="5"/>
        <v>3177187</v>
      </c>
      <c r="M40" s="31">
        <f t="shared" si="5"/>
        <v>2038126</v>
      </c>
      <c r="N40" s="31">
        <f t="shared" si="5"/>
        <v>5252553</v>
      </c>
      <c r="O40" s="31">
        <f t="shared" si="5"/>
        <v>1266500</v>
      </c>
      <c r="P40" s="31">
        <f t="shared" si="5"/>
        <v>1070766</v>
      </c>
      <c r="Q40" s="31">
        <f t="shared" si="5"/>
        <v>-2547367</v>
      </c>
      <c r="R40" s="31">
        <f t="shared" si="5"/>
        <v>-210101</v>
      </c>
      <c r="S40" s="31">
        <f t="shared" si="5"/>
        <v>1031247</v>
      </c>
      <c r="T40" s="31">
        <f t="shared" si="5"/>
        <v>12222053</v>
      </c>
      <c r="U40" s="31">
        <f t="shared" si="5"/>
        <v>6343147</v>
      </c>
      <c r="V40" s="31">
        <f t="shared" si="5"/>
        <v>19596447</v>
      </c>
      <c r="W40" s="31">
        <f t="shared" si="5"/>
        <v>23301805</v>
      </c>
      <c r="X40" s="31">
        <f t="shared" si="5"/>
        <v>4930831</v>
      </c>
      <c r="Y40" s="31">
        <f t="shared" si="5"/>
        <v>18370974</v>
      </c>
      <c r="Z40" s="32">
        <f>+IF(X40&lt;&gt;0,+(Y40/X40)*100,0)</f>
        <v>372.57358850871179</v>
      </c>
      <c r="AA40" s="33">
        <f>+AA34+AA39</f>
        <v>4930831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139706400</v>
      </c>
      <c r="D42" s="43">
        <f>+D25-D40</f>
        <v>0</v>
      </c>
      <c r="E42" s="44">
        <f t="shared" si="6"/>
        <v>90367832</v>
      </c>
      <c r="F42" s="45">
        <f t="shared" si="6"/>
        <v>192779634</v>
      </c>
      <c r="G42" s="45">
        <f t="shared" si="6"/>
        <v>36039918</v>
      </c>
      <c r="H42" s="45">
        <f t="shared" si="6"/>
        <v>48657</v>
      </c>
      <c r="I42" s="45">
        <f t="shared" si="6"/>
        <v>127228</v>
      </c>
      <c r="J42" s="45">
        <f t="shared" si="6"/>
        <v>36215803</v>
      </c>
      <c r="K42" s="45">
        <f t="shared" si="6"/>
        <v>14485</v>
      </c>
      <c r="L42" s="45">
        <f t="shared" si="6"/>
        <v>134689494</v>
      </c>
      <c r="M42" s="45">
        <f t="shared" si="6"/>
        <v>25975410</v>
      </c>
      <c r="N42" s="45">
        <f t="shared" si="6"/>
        <v>160679389</v>
      </c>
      <c r="O42" s="45">
        <f t="shared" si="6"/>
        <v>6460752</v>
      </c>
      <c r="P42" s="45">
        <f t="shared" si="6"/>
        <v>7361416</v>
      </c>
      <c r="Q42" s="45">
        <f t="shared" si="6"/>
        <v>8890150</v>
      </c>
      <c r="R42" s="45">
        <f t="shared" si="6"/>
        <v>22712318</v>
      </c>
      <c r="S42" s="45">
        <f t="shared" si="6"/>
        <v>270409</v>
      </c>
      <c r="T42" s="45">
        <f t="shared" si="6"/>
        <v>-4016709</v>
      </c>
      <c r="U42" s="45">
        <f t="shared" si="6"/>
        <v>4937912</v>
      </c>
      <c r="V42" s="45">
        <f t="shared" si="6"/>
        <v>1191612</v>
      </c>
      <c r="W42" s="45">
        <f t="shared" si="6"/>
        <v>220799122</v>
      </c>
      <c r="X42" s="45">
        <f t="shared" si="6"/>
        <v>192779634</v>
      </c>
      <c r="Y42" s="45">
        <f t="shared" si="6"/>
        <v>28019488</v>
      </c>
      <c r="Z42" s="46">
        <f>+IF(X42&lt;&gt;0,+(Y42/X42)*100,0)</f>
        <v>14.534464776502274</v>
      </c>
      <c r="AA42" s="47">
        <f>+AA25-AA40</f>
        <v>192779634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20703326</v>
      </c>
      <c r="D45" s="18"/>
      <c r="E45" s="19">
        <v>46240316</v>
      </c>
      <c r="F45" s="20">
        <v>65496999</v>
      </c>
      <c r="G45" s="20"/>
      <c r="H45" s="20">
        <v>-3196</v>
      </c>
      <c r="I45" s="20">
        <v>-5644</v>
      </c>
      <c r="J45" s="20">
        <v>-8840</v>
      </c>
      <c r="K45" s="20">
        <v>-6346</v>
      </c>
      <c r="L45" s="20">
        <v>65486908</v>
      </c>
      <c r="M45" s="20"/>
      <c r="N45" s="20">
        <v>65480562</v>
      </c>
      <c r="O45" s="20">
        <v>-2822</v>
      </c>
      <c r="P45" s="20">
        <v>-2356</v>
      </c>
      <c r="Q45" s="20"/>
      <c r="R45" s="20">
        <v>-5178</v>
      </c>
      <c r="S45" s="20">
        <v>-54425</v>
      </c>
      <c r="T45" s="20"/>
      <c r="U45" s="20"/>
      <c r="V45" s="20">
        <v>-54425</v>
      </c>
      <c r="W45" s="20">
        <v>65412119</v>
      </c>
      <c r="X45" s="20">
        <v>65496999</v>
      </c>
      <c r="Y45" s="20">
        <v>-84880</v>
      </c>
      <c r="Z45" s="48">
        <v>-0.12959372382847648</v>
      </c>
      <c r="AA45" s="22">
        <v>65496999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20703326</v>
      </c>
      <c r="D48" s="51">
        <f>SUM(D45:D47)</f>
        <v>0</v>
      </c>
      <c r="E48" s="52">
        <f t="shared" si="7"/>
        <v>46240316</v>
      </c>
      <c r="F48" s="53">
        <f t="shared" si="7"/>
        <v>65496999</v>
      </c>
      <c r="G48" s="53">
        <f t="shared" si="7"/>
        <v>0</v>
      </c>
      <c r="H48" s="53">
        <f t="shared" si="7"/>
        <v>-3196</v>
      </c>
      <c r="I48" s="53">
        <f t="shared" si="7"/>
        <v>-5644</v>
      </c>
      <c r="J48" s="53">
        <f t="shared" si="7"/>
        <v>-8840</v>
      </c>
      <c r="K48" s="53">
        <f t="shared" si="7"/>
        <v>-6346</v>
      </c>
      <c r="L48" s="53">
        <f t="shared" si="7"/>
        <v>65486908</v>
      </c>
      <c r="M48" s="53">
        <f t="shared" si="7"/>
        <v>0</v>
      </c>
      <c r="N48" s="53">
        <f t="shared" si="7"/>
        <v>65480562</v>
      </c>
      <c r="O48" s="53">
        <f t="shared" si="7"/>
        <v>-2822</v>
      </c>
      <c r="P48" s="53">
        <f t="shared" si="7"/>
        <v>-2356</v>
      </c>
      <c r="Q48" s="53">
        <f t="shared" si="7"/>
        <v>0</v>
      </c>
      <c r="R48" s="53">
        <f t="shared" si="7"/>
        <v>-5178</v>
      </c>
      <c r="S48" s="53">
        <f t="shared" si="7"/>
        <v>-54425</v>
      </c>
      <c r="T48" s="53">
        <f t="shared" si="7"/>
        <v>0</v>
      </c>
      <c r="U48" s="53">
        <f t="shared" si="7"/>
        <v>0</v>
      </c>
      <c r="V48" s="53">
        <f t="shared" si="7"/>
        <v>-54425</v>
      </c>
      <c r="W48" s="53">
        <f t="shared" si="7"/>
        <v>65412119</v>
      </c>
      <c r="X48" s="53">
        <f t="shared" si="7"/>
        <v>65496999</v>
      </c>
      <c r="Y48" s="53">
        <f t="shared" si="7"/>
        <v>-84880</v>
      </c>
      <c r="Z48" s="54">
        <f>+IF(X48&lt;&gt;0,+(Y48/X48)*100,0)</f>
        <v>-0.12959372382847648</v>
      </c>
      <c r="AA48" s="55">
        <f>SUM(AA45:AA47)</f>
        <v>65496999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-32595034</v>
      </c>
      <c r="F6" s="20">
        <v>-30277410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-30277410</v>
      </c>
      <c r="Y6" s="20">
        <v>30277410</v>
      </c>
      <c r="Z6" s="21">
        <v>-100</v>
      </c>
      <c r="AA6" s="22">
        <v>-30277410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-1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</v>
      </c>
      <c r="Y8" s="20">
        <v>1</v>
      </c>
      <c r="Z8" s="21">
        <v>-100</v>
      </c>
      <c r="AA8" s="22">
        <v>-1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-32595034</v>
      </c>
      <c r="F12" s="31">
        <f t="shared" si="0"/>
        <v>-30277411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-30277411</v>
      </c>
      <c r="Y12" s="31">
        <f t="shared" si="0"/>
        <v>30277411</v>
      </c>
      <c r="Z12" s="32">
        <f>+IF(X12&lt;&gt;0,+(Y12/X12)*100,0)</f>
        <v>-100</v>
      </c>
      <c r="AA12" s="33">
        <f>SUM(AA6:AA11)</f>
        <v>-30277411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5141000</v>
      </c>
      <c r="D19" s="18"/>
      <c r="E19" s="19">
        <v>1755002</v>
      </c>
      <c r="F19" s="20">
        <v>2230013</v>
      </c>
      <c r="G19" s="20"/>
      <c r="H19" s="20"/>
      <c r="I19" s="20"/>
      <c r="J19" s="20"/>
      <c r="K19" s="20"/>
      <c r="L19" s="20">
        <v>7320</v>
      </c>
      <c r="M19" s="20">
        <v>520000</v>
      </c>
      <c r="N19" s="20">
        <v>527320</v>
      </c>
      <c r="O19" s="20"/>
      <c r="P19" s="20"/>
      <c r="Q19" s="20"/>
      <c r="R19" s="20"/>
      <c r="S19" s="20"/>
      <c r="T19" s="20">
        <v>89000</v>
      </c>
      <c r="U19" s="20">
        <v>73600</v>
      </c>
      <c r="V19" s="20">
        <v>162600</v>
      </c>
      <c r="W19" s="20">
        <v>689920</v>
      </c>
      <c r="X19" s="20">
        <v>2230013</v>
      </c>
      <c r="Y19" s="20">
        <v>-1540093</v>
      </c>
      <c r="Z19" s="21">
        <v>-69.062063763753841</v>
      </c>
      <c r="AA19" s="22">
        <v>2230013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5141000</v>
      </c>
      <c r="D24" s="29">
        <f>SUM(D15:D23)</f>
        <v>0</v>
      </c>
      <c r="E24" s="36">
        <f t="shared" si="1"/>
        <v>1755002</v>
      </c>
      <c r="F24" s="37">
        <f t="shared" si="1"/>
        <v>2230013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7320</v>
      </c>
      <c r="M24" s="37">
        <f t="shared" si="1"/>
        <v>520000</v>
      </c>
      <c r="N24" s="37">
        <f t="shared" si="1"/>
        <v>527320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89000</v>
      </c>
      <c r="U24" s="37">
        <f t="shared" si="1"/>
        <v>73600</v>
      </c>
      <c r="V24" s="37">
        <f t="shared" si="1"/>
        <v>162600</v>
      </c>
      <c r="W24" s="37">
        <f t="shared" si="1"/>
        <v>689920</v>
      </c>
      <c r="X24" s="37">
        <f t="shared" si="1"/>
        <v>2230013</v>
      </c>
      <c r="Y24" s="37">
        <f t="shared" si="1"/>
        <v>-1540093</v>
      </c>
      <c r="Z24" s="38">
        <f>+IF(X24&lt;&gt;0,+(Y24/X24)*100,0)</f>
        <v>-69.062063763753841</v>
      </c>
      <c r="AA24" s="39">
        <f>SUM(AA15:AA23)</f>
        <v>2230013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5141000</v>
      </c>
      <c r="D25" s="29">
        <f>+D12+D24</f>
        <v>0</v>
      </c>
      <c r="E25" s="30">
        <f t="shared" si="2"/>
        <v>-30840032</v>
      </c>
      <c r="F25" s="31">
        <f t="shared" si="2"/>
        <v>-28047398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7320</v>
      </c>
      <c r="M25" s="31">
        <f t="shared" si="2"/>
        <v>520000</v>
      </c>
      <c r="N25" s="31">
        <f t="shared" si="2"/>
        <v>527320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89000</v>
      </c>
      <c r="U25" s="31">
        <f t="shared" si="2"/>
        <v>73600</v>
      </c>
      <c r="V25" s="31">
        <f t="shared" si="2"/>
        <v>162600</v>
      </c>
      <c r="W25" s="31">
        <f t="shared" si="2"/>
        <v>689920</v>
      </c>
      <c r="X25" s="31">
        <f t="shared" si="2"/>
        <v>-28047398</v>
      </c>
      <c r="Y25" s="31">
        <f t="shared" si="2"/>
        <v>28737318</v>
      </c>
      <c r="Z25" s="32">
        <f>+IF(X25&lt;&gt;0,+(Y25/X25)*100,0)</f>
        <v>-102.45983602471786</v>
      </c>
      <c r="AA25" s="33">
        <f>+AA12+AA24</f>
        <v>-28047398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118280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118280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118280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5141000</v>
      </c>
      <c r="D42" s="43">
        <f>+D25-D40</f>
        <v>0</v>
      </c>
      <c r="E42" s="44">
        <f t="shared" si="6"/>
        <v>-30958312</v>
      </c>
      <c r="F42" s="45">
        <f t="shared" si="6"/>
        <v>-28047398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7320</v>
      </c>
      <c r="M42" s="45">
        <f t="shared" si="6"/>
        <v>520000</v>
      </c>
      <c r="N42" s="45">
        <f t="shared" si="6"/>
        <v>527320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89000</v>
      </c>
      <c r="U42" s="45">
        <f t="shared" si="6"/>
        <v>73600</v>
      </c>
      <c r="V42" s="45">
        <f t="shared" si="6"/>
        <v>162600</v>
      </c>
      <c r="W42" s="45">
        <f t="shared" si="6"/>
        <v>689920</v>
      </c>
      <c r="X42" s="45">
        <f t="shared" si="6"/>
        <v>-28047398</v>
      </c>
      <c r="Y42" s="45">
        <f t="shared" si="6"/>
        <v>28737318</v>
      </c>
      <c r="Z42" s="46">
        <f>+IF(X42&lt;&gt;0,+(Y42/X42)*100,0)</f>
        <v>-102.45983602471786</v>
      </c>
      <c r="AA42" s="47">
        <f>+AA25-AA40</f>
        <v>-28047398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111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370840</v>
      </c>
      <c r="D8" s="18"/>
      <c r="E8" s="19">
        <v>146883</v>
      </c>
      <c r="F8" s="20">
        <v>146883</v>
      </c>
      <c r="G8" s="20">
        <v>20740</v>
      </c>
      <c r="H8" s="20">
        <v>21124</v>
      </c>
      <c r="I8" s="20">
        <v>21519</v>
      </c>
      <c r="J8" s="20">
        <v>63383</v>
      </c>
      <c r="K8" s="20"/>
      <c r="L8" s="20">
        <v>22314</v>
      </c>
      <c r="M8" s="20">
        <v>22844</v>
      </c>
      <c r="N8" s="20">
        <v>45158</v>
      </c>
      <c r="O8" s="20">
        <v>22868</v>
      </c>
      <c r="P8" s="20">
        <v>23344</v>
      </c>
      <c r="Q8" s="20">
        <v>7217</v>
      </c>
      <c r="R8" s="20">
        <v>53429</v>
      </c>
      <c r="S8" s="20">
        <v>24139</v>
      </c>
      <c r="T8" s="20">
        <v>24426</v>
      </c>
      <c r="U8" s="20">
        <v>18522</v>
      </c>
      <c r="V8" s="20">
        <v>67087</v>
      </c>
      <c r="W8" s="20">
        <v>229057</v>
      </c>
      <c r="X8" s="20">
        <v>146883</v>
      </c>
      <c r="Y8" s="20">
        <v>82174</v>
      </c>
      <c r="Z8" s="21">
        <v>55.945208090793351</v>
      </c>
      <c r="AA8" s="22">
        <v>146883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370840</v>
      </c>
      <c r="D12" s="29">
        <f>SUM(D6:D11)</f>
        <v>0</v>
      </c>
      <c r="E12" s="30">
        <f t="shared" si="0"/>
        <v>146883</v>
      </c>
      <c r="F12" s="31">
        <f t="shared" si="0"/>
        <v>146883</v>
      </c>
      <c r="G12" s="31">
        <f t="shared" si="0"/>
        <v>20740</v>
      </c>
      <c r="H12" s="31">
        <f t="shared" si="0"/>
        <v>21124</v>
      </c>
      <c r="I12" s="31">
        <f t="shared" si="0"/>
        <v>21519</v>
      </c>
      <c r="J12" s="31">
        <f t="shared" si="0"/>
        <v>63383</v>
      </c>
      <c r="K12" s="31">
        <f t="shared" si="0"/>
        <v>0</v>
      </c>
      <c r="L12" s="31">
        <f t="shared" si="0"/>
        <v>22314</v>
      </c>
      <c r="M12" s="31">
        <f t="shared" si="0"/>
        <v>22844</v>
      </c>
      <c r="N12" s="31">
        <f t="shared" si="0"/>
        <v>45158</v>
      </c>
      <c r="O12" s="31">
        <f t="shared" si="0"/>
        <v>22868</v>
      </c>
      <c r="P12" s="31">
        <f t="shared" si="0"/>
        <v>23344</v>
      </c>
      <c r="Q12" s="31">
        <f t="shared" si="0"/>
        <v>7217</v>
      </c>
      <c r="R12" s="31">
        <f t="shared" si="0"/>
        <v>53429</v>
      </c>
      <c r="S12" s="31">
        <f t="shared" si="0"/>
        <v>24139</v>
      </c>
      <c r="T12" s="31">
        <f t="shared" si="0"/>
        <v>24426</v>
      </c>
      <c r="U12" s="31">
        <f t="shared" si="0"/>
        <v>18522</v>
      </c>
      <c r="V12" s="31">
        <f t="shared" si="0"/>
        <v>67087</v>
      </c>
      <c r="W12" s="31">
        <f t="shared" si="0"/>
        <v>229057</v>
      </c>
      <c r="X12" s="31">
        <f t="shared" si="0"/>
        <v>146883</v>
      </c>
      <c r="Y12" s="31">
        <f t="shared" si="0"/>
        <v>82174</v>
      </c>
      <c r="Z12" s="32">
        <f>+IF(X12&lt;&gt;0,+(Y12/X12)*100,0)</f>
        <v>55.945208090793351</v>
      </c>
      <c r="AA12" s="33">
        <f>SUM(AA6:AA11)</f>
        <v>146883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3638922</v>
      </c>
      <c r="D19" s="18"/>
      <c r="E19" s="19">
        <v>11782776</v>
      </c>
      <c r="F19" s="20">
        <v>11842776</v>
      </c>
      <c r="G19" s="20"/>
      <c r="H19" s="20"/>
      <c r="I19" s="20">
        <v>-490906</v>
      </c>
      <c r="J19" s="20">
        <v>-490906</v>
      </c>
      <c r="K19" s="20">
        <v>-163480</v>
      </c>
      <c r="L19" s="20">
        <v>-148386</v>
      </c>
      <c r="M19" s="20">
        <v>-170441</v>
      </c>
      <c r="N19" s="20">
        <v>-482307</v>
      </c>
      <c r="O19" s="20">
        <v>-265128</v>
      </c>
      <c r="P19" s="20">
        <v>-192445</v>
      </c>
      <c r="Q19" s="20">
        <v>2707</v>
      </c>
      <c r="R19" s="20">
        <v>-454866</v>
      </c>
      <c r="S19" s="20">
        <v>-204113</v>
      </c>
      <c r="T19" s="20">
        <v>-199275</v>
      </c>
      <c r="U19" s="20">
        <v>-197699</v>
      </c>
      <c r="V19" s="20">
        <v>-601087</v>
      </c>
      <c r="W19" s="20">
        <v>-2029166</v>
      </c>
      <c r="X19" s="20">
        <v>11842776</v>
      </c>
      <c r="Y19" s="20">
        <v>-13871942</v>
      </c>
      <c r="Z19" s="21">
        <v>-117.1342090739536</v>
      </c>
      <c r="AA19" s="22">
        <v>11842776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3638922</v>
      </c>
      <c r="D24" s="29">
        <f>SUM(D15:D23)</f>
        <v>0</v>
      </c>
      <c r="E24" s="36">
        <f t="shared" si="1"/>
        <v>11782776</v>
      </c>
      <c r="F24" s="37">
        <f t="shared" si="1"/>
        <v>11842776</v>
      </c>
      <c r="G24" s="37">
        <f t="shared" si="1"/>
        <v>0</v>
      </c>
      <c r="H24" s="37">
        <f t="shared" si="1"/>
        <v>0</v>
      </c>
      <c r="I24" s="37">
        <f t="shared" si="1"/>
        <v>-490906</v>
      </c>
      <c r="J24" s="37">
        <f t="shared" si="1"/>
        <v>-490906</v>
      </c>
      <c r="K24" s="37">
        <f t="shared" si="1"/>
        <v>-163480</v>
      </c>
      <c r="L24" s="37">
        <f t="shared" si="1"/>
        <v>-148386</v>
      </c>
      <c r="M24" s="37">
        <f t="shared" si="1"/>
        <v>-170441</v>
      </c>
      <c r="N24" s="37">
        <f t="shared" si="1"/>
        <v>-482307</v>
      </c>
      <c r="O24" s="37">
        <f t="shared" si="1"/>
        <v>-265128</v>
      </c>
      <c r="P24" s="37">
        <f t="shared" si="1"/>
        <v>-192445</v>
      </c>
      <c r="Q24" s="37">
        <f t="shared" si="1"/>
        <v>2707</v>
      </c>
      <c r="R24" s="37">
        <f t="shared" si="1"/>
        <v>-454866</v>
      </c>
      <c r="S24" s="37">
        <f t="shared" si="1"/>
        <v>-204113</v>
      </c>
      <c r="T24" s="37">
        <f t="shared" si="1"/>
        <v>-199275</v>
      </c>
      <c r="U24" s="37">
        <f t="shared" si="1"/>
        <v>-197699</v>
      </c>
      <c r="V24" s="37">
        <f t="shared" si="1"/>
        <v>-601087</v>
      </c>
      <c r="W24" s="37">
        <f t="shared" si="1"/>
        <v>-2029166</v>
      </c>
      <c r="X24" s="37">
        <f t="shared" si="1"/>
        <v>11842776</v>
      </c>
      <c r="Y24" s="37">
        <f t="shared" si="1"/>
        <v>-13871942</v>
      </c>
      <c r="Z24" s="38">
        <f>+IF(X24&lt;&gt;0,+(Y24/X24)*100,0)</f>
        <v>-117.1342090739536</v>
      </c>
      <c r="AA24" s="39">
        <f>SUM(AA15:AA23)</f>
        <v>11842776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4009762</v>
      </c>
      <c r="D25" s="29">
        <f>+D12+D24</f>
        <v>0</v>
      </c>
      <c r="E25" s="30">
        <f t="shared" si="2"/>
        <v>11929659</v>
      </c>
      <c r="F25" s="31">
        <f t="shared" si="2"/>
        <v>11989659</v>
      </c>
      <c r="G25" s="31">
        <f t="shared" si="2"/>
        <v>20740</v>
      </c>
      <c r="H25" s="31">
        <f t="shared" si="2"/>
        <v>21124</v>
      </c>
      <c r="I25" s="31">
        <f t="shared" si="2"/>
        <v>-469387</v>
      </c>
      <c r="J25" s="31">
        <f t="shared" si="2"/>
        <v>-427523</v>
      </c>
      <c r="K25" s="31">
        <f t="shared" si="2"/>
        <v>-163480</v>
      </c>
      <c r="L25" s="31">
        <f t="shared" si="2"/>
        <v>-126072</v>
      </c>
      <c r="M25" s="31">
        <f t="shared" si="2"/>
        <v>-147597</v>
      </c>
      <c r="N25" s="31">
        <f t="shared" si="2"/>
        <v>-437149</v>
      </c>
      <c r="O25" s="31">
        <f t="shared" si="2"/>
        <v>-242260</v>
      </c>
      <c r="P25" s="31">
        <f t="shared" si="2"/>
        <v>-169101</v>
      </c>
      <c r="Q25" s="31">
        <f t="shared" si="2"/>
        <v>9924</v>
      </c>
      <c r="R25" s="31">
        <f t="shared" si="2"/>
        <v>-401437</v>
      </c>
      <c r="S25" s="31">
        <f t="shared" si="2"/>
        <v>-179974</v>
      </c>
      <c r="T25" s="31">
        <f t="shared" si="2"/>
        <v>-174849</v>
      </c>
      <c r="U25" s="31">
        <f t="shared" si="2"/>
        <v>-179177</v>
      </c>
      <c r="V25" s="31">
        <f t="shared" si="2"/>
        <v>-534000</v>
      </c>
      <c r="W25" s="31">
        <f t="shared" si="2"/>
        <v>-1800109</v>
      </c>
      <c r="X25" s="31">
        <f t="shared" si="2"/>
        <v>11989659</v>
      </c>
      <c r="Y25" s="31">
        <f t="shared" si="2"/>
        <v>-13789768</v>
      </c>
      <c r="Z25" s="32">
        <f>+IF(X25&lt;&gt;0,+(Y25/X25)*100,0)</f>
        <v>-115.01384651556812</v>
      </c>
      <c r="AA25" s="33">
        <f>+AA12+AA24</f>
        <v>11989659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4009762</v>
      </c>
      <c r="D42" s="43">
        <f>+D25-D40</f>
        <v>0</v>
      </c>
      <c r="E42" s="44">
        <f t="shared" si="6"/>
        <v>11929659</v>
      </c>
      <c r="F42" s="45">
        <f t="shared" si="6"/>
        <v>11989659</v>
      </c>
      <c r="G42" s="45">
        <f t="shared" si="6"/>
        <v>20740</v>
      </c>
      <c r="H42" s="45">
        <f t="shared" si="6"/>
        <v>21124</v>
      </c>
      <c r="I42" s="45">
        <f t="shared" si="6"/>
        <v>-469387</v>
      </c>
      <c r="J42" s="45">
        <f t="shared" si="6"/>
        <v>-427523</v>
      </c>
      <c r="K42" s="45">
        <f t="shared" si="6"/>
        <v>-163480</v>
      </c>
      <c r="L42" s="45">
        <f t="shared" si="6"/>
        <v>-126072</v>
      </c>
      <c r="M42" s="45">
        <f t="shared" si="6"/>
        <v>-147597</v>
      </c>
      <c r="N42" s="45">
        <f t="shared" si="6"/>
        <v>-437149</v>
      </c>
      <c r="O42" s="45">
        <f t="shared" si="6"/>
        <v>-242260</v>
      </c>
      <c r="P42" s="45">
        <f t="shared" si="6"/>
        <v>-169101</v>
      </c>
      <c r="Q42" s="45">
        <f t="shared" si="6"/>
        <v>9924</v>
      </c>
      <c r="R42" s="45">
        <f t="shared" si="6"/>
        <v>-401437</v>
      </c>
      <c r="S42" s="45">
        <f t="shared" si="6"/>
        <v>-179974</v>
      </c>
      <c r="T42" s="45">
        <f t="shared" si="6"/>
        <v>-174849</v>
      </c>
      <c r="U42" s="45">
        <f t="shared" si="6"/>
        <v>-179177</v>
      </c>
      <c r="V42" s="45">
        <f t="shared" si="6"/>
        <v>-534000</v>
      </c>
      <c r="W42" s="45">
        <f t="shared" si="6"/>
        <v>-1800109</v>
      </c>
      <c r="X42" s="45">
        <f t="shared" si="6"/>
        <v>11989659</v>
      </c>
      <c r="Y42" s="45">
        <f t="shared" si="6"/>
        <v>-13789768</v>
      </c>
      <c r="Z42" s="46">
        <f>+IF(X42&lt;&gt;0,+(Y42/X42)*100,0)</f>
        <v>-115.01384651556812</v>
      </c>
      <c r="AA42" s="47">
        <f>+AA25-AA40</f>
        <v>11989659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112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978222</v>
      </c>
      <c r="D19" s="18"/>
      <c r="E19" s="19">
        <v>7284962</v>
      </c>
      <c r="F19" s="20">
        <v>100000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100000</v>
      </c>
      <c r="Y19" s="20">
        <v>-100000</v>
      </c>
      <c r="Z19" s="21">
        <v>-100</v>
      </c>
      <c r="AA19" s="22">
        <v>100000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978222</v>
      </c>
      <c r="D24" s="29">
        <f>SUM(D15:D23)</f>
        <v>0</v>
      </c>
      <c r="E24" s="36">
        <f t="shared" si="1"/>
        <v>7284962</v>
      </c>
      <c r="F24" s="37">
        <f t="shared" si="1"/>
        <v>100000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100000</v>
      </c>
      <c r="Y24" s="37">
        <f t="shared" si="1"/>
        <v>-100000</v>
      </c>
      <c r="Z24" s="38">
        <f>+IF(X24&lt;&gt;0,+(Y24/X24)*100,0)</f>
        <v>-100</v>
      </c>
      <c r="AA24" s="39">
        <f>SUM(AA15:AA23)</f>
        <v>100000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978222</v>
      </c>
      <c r="D25" s="29">
        <f>+D12+D24</f>
        <v>0</v>
      </c>
      <c r="E25" s="30">
        <f t="shared" si="2"/>
        <v>7284962</v>
      </c>
      <c r="F25" s="31">
        <f t="shared" si="2"/>
        <v>100000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100000</v>
      </c>
      <c r="Y25" s="31">
        <f t="shared" si="2"/>
        <v>-100000</v>
      </c>
      <c r="Z25" s="32">
        <f>+IF(X25&lt;&gt;0,+(Y25/X25)*100,0)</f>
        <v>-100</v>
      </c>
      <c r="AA25" s="33">
        <f>+AA12+AA24</f>
        <v>100000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>
        <v>6350926</v>
      </c>
      <c r="D33" s="18"/>
      <c r="E33" s="19">
        <v>552550</v>
      </c>
      <c r="F33" s="20">
        <v>552550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552550</v>
      </c>
      <c r="Y33" s="20">
        <v>-552550</v>
      </c>
      <c r="Z33" s="21">
        <v>-100</v>
      </c>
      <c r="AA33" s="22">
        <v>552550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6350926</v>
      </c>
      <c r="D34" s="29">
        <f>SUM(D29:D33)</f>
        <v>0</v>
      </c>
      <c r="E34" s="30">
        <f t="shared" si="3"/>
        <v>552550</v>
      </c>
      <c r="F34" s="31">
        <f t="shared" si="3"/>
        <v>552550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552550</v>
      </c>
      <c r="Y34" s="31">
        <f t="shared" si="3"/>
        <v>-552550</v>
      </c>
      <c r="Z34" s="32">
        <f>+IF(X34&lt;&gt;0,+(Y34/X34)*100,0)</f>
        <v>-100</v>
      </c>
      <c r="AA34" s="33">
        <f>SUM(AA29:AA33)</f>
        <v>552550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6350926</v>
      </c>
      <c r="D40" s="29">
        <f>+D34+D39</f>
        <v>0</v>
      </c>
      <c r="E40" s="30">
        <f t="shared" si="5"/>
        <v>552550</v>
      </c>
      <c r="F40" s="31">
        <f t="shared" si="5"/>
        <v>552550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552550</v>
      </c>
      <c r="Y40" s="31">
        <f t="shared" si="5"/>
        <v>-552550</v>
      </c>
      <c r="Z40" s="32">
        <f>+IF(X40&lt;&gt;0,+(Y40/X40)*100,0)</f>
        <v>-100</v>
      </c>
      <c r="AA40" s="33">
        <f>+AA34+AA39</f>
        <v>552550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-5372704</v>
      </c>
      <c r="D42" s="43">
        <f>+D25-D40</f>
        <v>0</v>
      </c>
      <c r="E42" s="44">
        <f t="shared" si="6"/>
        <v>6732412</v>
      </c>
      <c r="F42" s="45">
        <f t="shared" si="6"/>
        <v>-452550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-452550</v>
      </c>
      <c r="Y42" s="45">
        <f t="shared" si="6"/>
        <v>452550</v>
      </c>
      <c r="Z42" s="46">
        <f>+IF(X42&lt;&gt;0,+(Y42/X42)*100,0)</f>
        <v>-100</v>
      </c>
      <c r="AA42" s="47">
        <f>+AA25-AA40</f>
        <v>-452550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113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4172347</v>
      </c>
      <c r="D8" s="18"/>
      <c r="E8" s="19">
        <v>7883221</v>
      </c>
      <c r="F8" s="20">
        <v>8112521</v>
      </c>
      <c r="G8" s="20">
        <v>565180</v>
      </c>
      <c r="H8" s="20">
        <v>4991705</v>
      </c>
      <c r="I8" s="20">
        <v>-1199917</v>
      </c>
      <c r="J8" s="20">
        <v>4356968</v>
      </c>
      <c r="K8" s="20">
        <v>180222</v>
      </c>
      <c r="L8" s="20">
        <v>2152777</v>
      </c>
      <c r="M8" s="20">
        <v>-1616091</v>
      </c>
      <c r="N8" s="20">
        <v>716908</v>
      </c>
      <c r="O8" s="20">
        <v>1455903</v>
      </c>
      <c r="P8" s="20">
        <v>-497062</v>
      </c>
      <c r="Q8" s="20">
        <v>1910684</v>
      </c>
      <c r="R8" s="20">
        <v>2869525</v>
      </c>
      <c r="S8" s="20">
        <v>625562</v>
      </c>
      <c r="T8" s="20">
        <v>1074984</v>
      </c>
      <c r="U8" s="20">
        <v>-5281530</v>
      </c>
      <c r="V8" s="20">
        <v>-3580984</v>
      </c>
      <c r="W8" s="20">
        <v>4362417</v>
      </c>
      <c r="X8" s="20">
        <v>8112521</v>
      </c>
      <c r="Y8" s="20">
        <v>-3750104</v>
      </c>
      <c r="Z8" s="21">
        <v>-46.226123790619461</v>
      </c>
      <c r="AA8" s="22">
        <v>8112521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4172347</v>
      </c>
      <c r="D12" s="29">
        <f>SUM(D6:D11)</f>
        <v>0</v>
      </c>
      <c r="E12" s="30">
        <f t="shared" si="0"/>
        <v>7883221</v>
      </c>
      <c r="F12" s="31">
        <f t="shared" si="0"/>
        <v>8112521</v>
      </c>
      <c r="G12" s="31">
        <f t="shared" si="0"/>
        <v>565180</v>
      </c>
      <c r="H12" s="31">
        <f t="shared" si="0"/>
        <v>4991705</v>
      </c>
      <c r="I12" s="31">
        <f t="shared" si="0"/>
        <v>-1199917</v>
      </c>
      <c r="J12" s="31">
        <f t="shared" si="0"/>
        <v>4356968</v>
      </c>
      <c r="K12" s="31">
        <f t="shared" si="0"/>
        <v>180222</v>
      </c>
      <c r="L12" s="31">
        <f t="shared" si="0"/>
        <v>2152777</v>
      </c>
      <c r="M12" s="31">
        <f t="shared" si="0"/>
        <v>-1616091</v>
      </c>
      <c r="N12" s="31">
        <f t="shared" si="0"/>
        <v>716908</v>
      </c>
      <c r="O12" s="31">
        <f t="shared" si="0"/>
        <v>1455903</v>
      </c>
      <c r="P12" s="31">
        <f t="shared" si="0"/>
        <v>-497062</v>
      </c>
      <c r="Q12" s="31">
        <f t="shared" si="0"/>
        <v>1910684</v>
      </c>
      <c r="R12" s="31">
        <f t="shared" si="0"/>
        <v>2869525</v>
      </c>
      <c r="S12" s="31">
        <f t="shared" si="0"/>
        <v>625562</v>
      </c>
      <c r="T12" s="31">
        <f t="shared" si="0"/>
        <v>1074984</v>
      </c>
      <c r="U12" s="31">
        <f t="shared" si="0"/>
        <v>-5281530</v>
      </c>
      <c r="V12" s="31">
        <f t="shared" si="0"/>
        <v>-3580984</v>
      </c>
      <c r="W12" s="31">
        <f t="shared" si="0"/>
        <v>4362417</v>
      </c>
      <c r="X12" s="31">
        <f t="shared" si="0"/>
        <v>8112521</v>
      </c>
      <c r="Y12" s="31">
        <f t="shared" si="0"/>
        <v>-3750104</v>
      </c>
      <c r="Z12" s="32">
        <f>+IF(X12&lt;&gt;0,+(Y12/X12)*100,0)</f>
        <v>-46.226123790619461</v>
      </c>
      <c r="AA12" s="33">
        <f>SUM(AA6:AA11)</f>
        <v>8112521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28458371</v>
      </c>
      <c r="D19" s="18"/>
      <c r="E19" s="19">
        <v>101170940</v>
      </c>
      <c r="F19" s="20">
        <v>51901553</v>
      </c>
      <c r="G19" s="20">
        <v>4091060</v>
      </c>
      <c r="H19" s="20">
        <v>103422542</v>
      </c>
      <c r="I19" s="20">
        <v>-76967232</v>
      </c>
      <c r="J19" s="20">
        <v>30546370</v>
      </c>
      <c r="K19" s="20">
        <v>-12765983</v>
      </c>
      <c r="L19" s="20">
        <v>2134643</v>
      </c>
      <c r="M19" s="20">
        <v>21658051</v>
      </c>
      <c r="N19" s="20">
        <v>11026711</v>
      </c>
      <c r="O19" s="20">
        <v>29222</v>
      </c>
      <c r="P19" s="20">
        <v>-2017810</v>
      </c>
      <c r="Q19" s="20">
        <v>-445222</v>
      </c>
      <c r="R19" s="20">
        <v>-2433810</v>
      </c>
      <c r="S19" s="20">
        <v>730258</v>
      </c>
      <c r="T19" s="20">
        <v>3416782</v>
      </c>
      <c r="U19" s="20">
        <v>2770781</v>
      </c>
      <c r="V19" s="20">
        <v>6917821</v>
      </c>
      <c r="W19" s="20">
        <v>46057092</v>
      </c>
      <c r="X19" s="20">
        <v>51901553</v>
      </c>
      <c r="Y19" s="20">
        <v>-5844461</v>
      </c>
      <c r="Z19" s="21">
        <v>-11.260666901431639</v>
      </c>
      <c r="AA19" s="22">
        <v>51901553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28458371</v>
      </c>
      <c r="D24" s="29">
        <f>SUM(D15:D23)</f>
        <v>0</v>
      </c>
      <c r="E24" s="36">
        <f t="shared" si="1"/>
        <v>101170940</v>
      </c>
      <c r="F24" s="37">
        <f t="shared" si="1"/>
        <v>51901553</v>
      </c>
      <c r="G24" s="37">
        <f t="shared" si="1"/>
        <v>4091060</v>
      </c>
      <c r="H24" s="37">
        <f t="shared" si="1"/>
        <v>103422542</v>
      </c>
      <c r="I24" s="37">
        <f t="shared" si="1"/>
        <v>-76967232</v>
      </c>
      <c r="J24" s="37">
        <f t="shared" si="1"/>
        <v>30546370</v>
      </c>
      <c r="K24" s="37">
        <f t="shared" si="1"/>
        <v>-12765983</v>
      </c>
      <c r="L24" s="37">
        <f t="shared" si="1"/>
        <v>2134643</v>
      </c>
      <c r="M24" s="37">
        <f t="shared" si="1"/>
        <v>21658051</v>
      </c>
      <c r="N24" s="37">
        <f t="shared" si="1"/>
        <v>11026711</v>
      </c>
      <c r="O24" s="37">
        <f t="shared" si="1"/>
        <v>29222</v>
      </c>
      <c r="P24" s="37">
        <f t="shared" si="1"/>
        <v>-2017810</v>
      </c>
      <c r="Q24" s="37">
        <f t="shared" si="1"/>
        <v>-445222</v>
      </c>
      <c r="R24" s="37">
        <f t="shared" si="1"/>
        <v>-2433810</v>
      </c>
      <c r="S24" s="37">
        <f t="shared" si="1"/>
        <v>730258</v>
      </c>
      <c r="T24" s="37">
        <f t="shared" si="1"/>
        <v>3416782</v>
      </c>
      <c r="U24" s="37">
        <f t="shared" si="1"/>
        <v>2770781</v>
      </c>
      <c r="V24" s="37">
        <f t="shared" si="1"/>
        <v>6917821</v>
      </c>
      <c r="W24" s="37">
        <f t="shared" si="1"/>
        <v>46057092</v>
      </c>
      <c r="X24" s="37">
        <f t="shared" si="1"/>
        <v>51901553</v>
      </c>
      <c r="Y24" s="37">
        <f t="shared" si="1"/>
        <v>-5844461</v>
      </c>
      <c r="Z24" s="38">
        <f>+IF(X24&lt;&gt;0,+(Y24/X24)*100,0)</f>
        <v>-11.260666901431639</v>
      </c>
      <c r="AA24" s="39">
        <f>SUM(AA15:AA23)</f>
        <v>51901553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32630718</v>
      </c>
      <c r="D25" s="29">
        <f>+D12+D24</f>
        <v>0</v>
      </c>
      <c r="E25" s="30">
        <f t="shared" si="2"/>
        <v>109054161</v>
      </c>
      <c r="F25" s="31">
        <f t="shared" si="2"/>
        <v>60014074</v>
      </c>
      <c r="G25" s="31">
        <f t="shared" si="2"/>
        <v>4656240</v>
      </c>
      <c r="H25" s="31">
        <f t="shared" si="2"/>
        <v>108414247</v>
      </c>
      <c r="I25" s="31">
        <f t="shared" si="2"/>
        <v>-78167149</v>
      </c>
      <c r="J25" s="31">
        <f t="shared" si="2"/>
        <v>34903338</v>
      </c>
      <c r="K25" s="31">
        <f t="shared" si="2"/>
        <v>-12585761</v>
      </c>
      <c r="L25" s="31">
        <f t="shared" si="2"/>
        <v>4287420</v>
      </c>
      <c r="M25" s="31">
        <f t="shared" si="2"/>
        <v>20041960</v>
      </c>
      <c r="N25" s="31">
        <f t="shared" si="2"/>
        <v>11743619</v>
      </c>
      <c r="O25" s="31">
        <f t="shared" si="2"/>
        <v>1485125</v>
      </c>
      <c r="P25" s="31">
        <f t="shared" si="2"/>
        <v>-2514872</v>
      </c>
      <c r="Q25" s="31">
        <f t="shared" si="2"/>
        <v>1465462</v>
      </c>
      <c r="R25" s="31">
        <f t="shared" si="2"/>
        <v>435715</v>
      </c>
      <c r="S25" s="31">
        <f t="shared" si="2"/>
        <v>1355820</v>
      </c>
      <c r="T25" s="31">
        <f t="shared" si="2"/>
        <v>4491766</v>
      </c>
      <c r="U25" s="31">
        <f t="shared" si="2"/>
        <v>-2510749</v>
      </c>
      <c r="V25" s="31">
        <f t="shared" si="2"/>
        <v>3336837</v>
      </c>
      <c r="W25" s="31">
        <f t="shared" si="2"/>
        <v>50419509</v>
      </c>
      <c r="X25" s="31">
        <f t="shared" si="2"/>
        <v>60014074</v>
      </c>
      <c r="Y25" s="31">
        <f t="shared" si="2"/>
        <v>-9594565</v>
      </c>
      <c r="Z25" s="32">
        <f>+IF(X25&lt;&gt;0,+(Y25/X25)*100,0)</f>
        <v>-15.987191604422657</v>
      </c>
      <c r="AA25" s="33">
        <f>+AA12+AA24</f>
        <v>60014074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>
        <v>4361901</v>
      </c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4361901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55133424</v>
      </c>
      <c r="D38" s="18"/>
      <c r="E38" s="19">
        <v>83852981</v>
      </c>
      <c r="F38" s="20">
        <v>54519901</v>
      </c>
      <c r="G38" s="20"/>
      <c r="H38" s="20">
        <v>55133423</v>
      </c>
      <c r="I38" s="20"/>
      <c r="J38" s="20">
        <v>55133423</v>
      </c>
      <c r="K38" s="20"/>
      <c r="L38" s="20"/>
      <c r="M38" s="20">
        <v>750000</v>
      </c>
      <c r="N38" s="20">
        <v>750000</v>
      </c>
      <c r="O38" s="20"/>
      <c r="P38" s="20">
        <v>-750000</v>
      </c>
      <c r="Q38" s="20"/>
      <c r="R38" s="20">
        <v>-750000</v>
      </c>
      <c r="S38" s="20"/>
      <c r="T38" s="20"/>
      <c r="U38" s="20">
        <v>6997113</v>
      </c>
      <c r="V38" s="20">
        <v>6997113</v>
      </c>
      <c r="W38" s="20">
        <v>62130536</v>
      </c>
      <c r="X38" s="20">
        <v>54519901</v>
      </c>
      <c r="Y38" s="20">
        <v>7610635</v>
      </c>
      <c r="Z38" s="21">
        <v>13.959370542510708</v>
      </c>
      <c r="AA38" s="22">
        <v>54519901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55133424</v>
      </c>
      <c r="D39" s="29">
        <f>SUM(D37:D38)</f>
        <v>0</v>
      </c>
      <c r="E39" s="36">
        <f t="shared" si="4"/>
        <v>83852981</v>
      </c>
      <c r="F39" s="37">
        <f t="shared" si="4"/>
        <v>54519901</v>
      </c>
      <c r="G39" s="37">
        <f t="shared" si="4"/>
        <v>0</v>
      </c>
      <c r="H39" s="37">
        <f t="shared" si="4"/>
        <v>55133423</v>
      </c>
      <c r="I39" s="37">
        <f t="shared" si="4"/>
        <v>0</v>
      </c>
      <c r="J39" s="37">
        <f t="shared" si="4"/>
        <v>55133423</v>
      </c>
      <c r="K39" s="37">
        <f t="shared" si="4"/>
        <v>0</v>
      </c>
      <c r="L39" s="37">
        <f t="shared" si="4"/>
        <v>0</v>
      </c>
      <c r="M39" s="37">
        <f t="shared" si="4"/>
        <v>750000</v>
      </c>
      <c r="N39" s="37">
        <f t="shared" si="4"/>
        <v>750000</v>
      </c>
      <c r="O39" s="37">
        <f t="shared" si="4"/>
        <v>0</v>
      </c>
      <c r="P39" s="37">
        <f t="shared" si="4"/>
        <v>-750000</v>
      </c>
      <c r="Q39" s="37">
        <f t="shared" si="4"/>
        <v>0</v>
      </c>
      <c r="R39" s="37">
        <f t="shared" si="4"/>
        <v>-750000</v>
      </c>
      <c r="S39" s="37">
        <f t="shared" si="4"/>
        <v>0</v>
      </c>
      <c r="T39" s="37">
        <f t="shared" si="4"/>
        <v>0</v>
      </c>
      <c r="U39" s="37">
        <f t="shared" si="4"/>
        <v>6997113</v>
      </c>
      <c r="V39" s="37">
        <f t="shared" si="4"/>
        <v>6997113</v>
      </c>
      <c r="W39" s="37">
        <f t="shared" si="4"/>
        <v>62130536</v>
      </c>
      <c r="X39" s="37">
        <f t="shared" si="4"/>
        <v>54519901</v>
      </c>
      <c r="Y39" s="37">
        <f t="shared" si="4"/>
        <v>7610635</v>
      </c>
      <c r="Z39" s="38">
        <f>+IF(X39&lt;&gt;0,+(Y39/X39)*100,0)</f>
        <v>13.959370542510708</v>
      </c>
      <c r="AA39" s="39">
        <f>SUM(AA37:AA38)</f>
        <v>54519901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55133424</v>
      </c>
      <c r="D40" s="29">
        <f>+D34+D39</f>
        <v>0</v>
      </c>
      <c r="E40" s="30">
        <f t="shared" si="5"/>
        <v>88214882</v>
      </c>
      <c r="F40" s="31">
        <f t="shared" si="5"/>
        <v>54519901</v>
      </c>
      <c r="G40" s="31">
        <f t="shared" si="5"/>
        <v>0</v>
      </c>
      <c r="H40" s="31">
        <f t="shared" si="5"/>
        <v>55133423</v>
      </c>
      <c r="I40" s="31">
        <f t="shared" si="5"/>
        <v>0</v>
      </c>
      <c r="J40" s="31">
        <f t="shared" si="5"/>
        <v>55133423</v>
      </c>
      <c r="K40" s="31">
        <f t="shared" si="5"/>
        <v>0</v>
      </c>
      <c r="L40" s="31">
        <f t="shared" si="5"/>
        <v>0</v>
      </c>
      <c r="M40" s="31">
        <f t="shared" si="5"/>
        <v>750000</v>
      </c>
      <c r="N40" s="31">
        <f t="shared" si="5"/>
        <v>750000</v>
      </c>
      <c r="O40" s="31">
        <f t="shared" si="5"/>
        <v>0</v>
      </c>
      <c r="P40" s="31">
        <f t="shared" si="5"/>
        <v>-750000</v>
      </c>
      <c r="Q40" s="31">
        <f t="shared" si="5"/>
        <v>0</v>
      </c>
      <c r="R40" s="31">
        <f t="shared" si="5"/>
        <v>-750000</v>
      </c>
      <c r="S40" s="31">
        <f t="shared" si="5"/>
        <v>0</v>
      </c>
      <c r="T40" s="31">
        <f t="shared" si="5"/>
        <v>0</v>
      </c>
      <c r="U40" s="31">
        <f t="shared" si="5"/>
        <v>6997113</v>
      </c>
      <c r="V40" s="31">
        <f t="shared" si="5"/>
        <v>6997113</v>
      </c>
      <c r="W40" s="31">
        <f t="shared" si="5"/>
        <v>62130536</v>
      </c>
      <c r="X40" s="31">
        <f t="shared" si="5"/>
        <v>54519901</v>
      </c>
      <c r="Y40" s="31">
        <f t="shared" si="5"/>
        <v>7610635</v>
      </c>
      <c r="Z40" s="32">
        <f>+IF(X40&lt;&gt;0,+(Y40/X40)*100,0)</f>
        <v>13.959370542510708</v>
      </c>
      <c r="AA40" s="33">
        <f>+AA34+AA39</f>
        <v>54519901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-22502706</v>
      </c>
      <c r="D42" s="43">
        <f>+D25-D40</f>
        <v>0</v>
      </c>
      <c r="E42" s="44">
        <f t="shared" si="6"/>
        <v>20839279</v>
      </c>
      <c r="F42" s="45">
        <f t="shared" si="6"/>
        <v>5494173</v>
      </c>
      <c r="G42" s="45">
        <f t="shared" si="6"/>
        <v>4656240</v>
      </c>
      <c r="H42" s="45">
        <f t="shared" si="6"/>
        <v>53280824</v>
      </c>
      <c r="I42" s="45">
        <f t="shared" si="6"/>
        <v>-78167149</v>
      </c>
      <c r="J42" s="45">
        <f t="shared" si="6"/>
        <v>-20230085</v>
      </c>
      <c r="K42" s="45">
        <f t="shared" si="6"/>
        <v>-12585761</v>
      </c>
      <c r="L42" s="45">
        <f t="shared" si="6"/>
        <v>4287420</v>
      </c>
      <c r="M42" s="45">
        <f t="shared" si="6"/>
        <v>19291960</v>
      </c>
      <c r="N42" s="45">
        <f t="shared" si="6"/>
        <v>10993619</v>
      </c>
      <c r="O42" s="45">
        <f t="shared" si="6"/>
        <v>1485125</v>
      </c>
      <c r="P42" s="45">
        <f t="shared" si="6"/>
        <v>-1764872</v>
      </c>
      <c r="Q42" s="45">
        <f t="shared" si="6"/>
        <v>1465462</v>
      </c>
      <c r="R42" s="45">
        <f t="shared" si="6"/>
        <v>1185715</v>
      </c>
      <c r="S42" s="45">
        <f t="shared" si="6"/>
        <v>1355820</v>
      </c>
      <c r="T42" s="45">
        <f t="shared" si="6"/>
        <v>4491766</v>
      </c>
      <c r="U42" s="45">
        <f t="shared" si="6"/>
        <v>-9507862</v>
      </c>
      <c r="V42" s="45">
        <f t="shared" si="6"/>
        <v>-3660276</v>
      </c>
      <c r="W42" s="45">
        <f t="shared" si="6"/>
        <v>-11711027</v>
      </c>
      <c r="X42" s="45">
        <f t="shared" si="6"/>
        <v>5494173</v>
      </c>
      <c r="Y42" s="45">
        <f t="shared" si="6"/>
        <v>-17205200</v>
      </c>
      <c r="Z42" s="46">
        <f>+IF(X42&lt;&gt;0,+(Y42/X42)*100,0)</f>
        <v>-313.15359017635592</v>
      </c>
      <c r="AA42" s="47">
        <f>+AA25-AA40</f>
        <v>5494173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41692564</v>
      </c>
      <c r="D45" s="18"/>
      <c r="E45" s="19">
        <v>-18519240</v>
      </c>
      <c r="F45" s="20">
        <v>38544706</v>
      </c>
      <c r="G45" s="20">
        <v>11899957</v>
      </c>
      <c r="H45" s="20">
        <v>29491950</v>
      </c>
      <c r="I45" s="20">
        <v>-181589</v>
      </c>
      <c r="J45" s="20">
        <v>41210318</v>
      </c>
      <c r="K45" s="20">
        <v>1045698</v>
      </c>
      <c r="L45" s="20">
        <v>1801163</v>
      </c>
      <c r="M45" s="20">
        <v>-1294638</v>
      </c>
      <c r="N45" s="20">
        <v>1552223</v>
      </c>
      <c r="O45" s="20">
        <v>1973288</v>
      </c>
      <c r="P45" s="20">
        <v>11219866</v>
      </c>
      <c r="Q45" s="20">
        <v>904646</v>
      </c>
      <c r="R45" s="20">
        <v>14097800</v>
      </c>
      <c r="S45" s="20">
        <v>1640395</v>
      </c>
      <c r="T45" s="20">
        <v>5123856</v>
      </c>
      <c r="U45" s="20"/>
      <c r="V45" s="20">
        <v>6764251</v>
      </c>
      <c r="W45" s="20">
        <v>63624592</v>
      </c>
      <c r="X45" s="20">
        <v>38544706</v>
      </c>
      <c r="Y45" s="20">
        <v>25079886</v>
      </c>
      <c r="Z45" s="48">
        <v>65.067005570103447</v>
      </c>
      <c r="AA45" s="22">
        <v>38544706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41692564</v>
      </c>
      <c r="D48" s="51">
        <f>SUM(D45:D47)</f>
        <v>0</v>
      </c>
      <c r="E48" s="52">
        <f t="shared" si="7"/>
        <v>-18519240</v>
      </c>
      <c r="F48" s="53">
        <f t="shared" si="7"/>
        <v>38544706</v>
      </c>
      <c r="G48" s="53">
        <f t="shared" si="7"/>
        <v>11899957</v>
      </c>
      <c r="H48" s="53">
        <f t="shared" si="7"/>
        <v>29491950</v>
      </c>
      <c r="I48" s="53">
        <f t="shared" si="7"/>
        <v>-181589</v>
      </c>
      <c r="J48" s="53">
        <f t="shared" si="7"/>
        <v>41210318</v>
      </c>
      <c r="K48" s="53">
        <f t="shared" si="7"/>
        <v>1045698</v>
      </c>
      <c r="L48" s="53">
        <f t="shared" si="7"/>
        <v>1801163</v>
      </c>
      <c r="M48" s="53">
        <f t="shared" si="7"/>
        <v>-1294638</v>
      </c>
      <c r="N48" s="53">
        <f t="shared" si="7"/>
        <v>1552223</v>
      </c>
      <c r="O48" s="53">
        <f t="shared" si="7"/>
        <v>1973288</v>
      </c>
      <c r="P48" s="53">
        <f t="shared" si="7"/>
        <v>11219866</v>
      </c>
      <c r="Q48" s="53">
        <f t="shared" si="7"/>
        <v>904646</v>
      </c>
      <c r="R48" s="53">
        <f t="shared" si="7"/>
        <v>14097800</v>
      </c>
      <c r="S48" s="53">
        <f t="shared" si="7"/>
        <v>1640395</v>
      </c>
      <c r="T48" s="53">
        <f t="shared" si="7"/>
        <v>5123856</v>
      </c>
      <c r="U48" s="53">
        <f t="shared" si="7"/>
        <v>0</v>
      </c>
      <c r="V48" s="53">
        <f t="shared" si="7"/>
        <v>6764251</v>
      </c>
      <c r="W48" s="53">
        <f t="shared" si="7"/>
        <v>63624592</v>
      </c>
      <c r="X48" s="53">
        <f t="shared" si="7"/>
        <v>38544706</v>
      </c>
      <c r="Y48" s="53">
        <f t="shared" si="7"/>
        <v>25079886</v>
      </c>
      <c r="Z48" s="54">
        <f>+IF(X48&lt;&gt;0,+(Y48/X48)*100,0)</f>
        <v>65.067005570103447</v>
      </c>
      <c r="AA48" s="55">
        <f>SUM(AA45:AA47)</f>
        <v>38544706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114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32794873</v>
      </c>
      <c r="D8" s="18"/>
      <c r="E8" s="19">
        <v>5060098</v>
      </c>
      <c r="F8" s="20">
        <v>6084981</v>
      </c>
      <c r="G8" s="20">
        <v>774703</v>
      </c>
      <c r="H8" s="20">
        <v>772810</v>
      </c>
      <c r="I8" s="20">
        <v>835975</v>
      </c>
      <c r="J8" s="20">
        <v>2383488</v>
      </c>
      <c r="K8" s="20">
        <v>879365</v>
      </c>
      <c r="L8" s="20">
        <v>787431</v>
      </c>
      <c r="M8" s="20">
        <v>852271</v>
      </c>
      <c r="N8" s="20">
        <v>2519067</v>
      </c>
      <c r="O8" s="20">
        <v>948371</v>
      </c>
      <c r="P8" s="20">
        <v>850787</v>
      </c>
      <c r="Q8" s="20">
        <v>889672</v>
      </c>
      <c r="R8" s="20">
        <v>2688830</v>
      </c>
      <c r="S8" s="20">
        <v>860940</v>
      </c>
      <c r="T8" s="20">
        <v>855542</v>
      </c>
      <c r="U8" s="20">
        <v>2223646</v>
      </c>
      <c r="V8" s="20">
        <v>3940128</v>
      </c>
      <c r="W8" s="20">
        <v>11531513</v>
      </c>
      <c r="X8" s="20">
        <v>6084981</v>
      </c>
      <c r="Y8" s="20">
        <v>5446532</v>
      </c>
      <c r="Z8" s="21">
        <v>89.507789753164388</v>
      </c>
      <c r="AA8" s="22">
        <v>6084981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>
        <v>-1733900</v>
      </c>
      <c r="H9" s="20">
        <v>637541</v>
      </c>
      <c r="I9" s="20">
        <v>2152283</v>
      </c>
      <c r="J9" s="20">
        <v>1055924</v>
      </c>
      <c r="K9" s="20">
        <v>2848373</v>
      </c>
      <c r="L9" s="20">
        <v>-462974</v>
      </c>
      <c r="M9" s="20">
        <v>-309734</v>
      </c>
      <c r="N9" s="20">
        <v>2075665</v>
      </c>
      <c r="O9" s="20">
        <v>496580</v>
      </c>
      <c r="P9" s="20">
        <v>-233135</v>
      </c>
      <c r="Q9" s="20">
        <v>13137</v>
      </c>
      <c r="R9" s="20">
        <v>276582</v>
      </c>
      <c r="S9" s="20">
        <v>1470197</v>
      </c>
      <c r="T9" s="20">
        <v>969072</v>
      </c>
      <c r="U9" s="20">
        <v>3123458</v>
      </c>
      <c r="V9" s="20">
        <v>5562727</v>
      </c>
      <c r="W9" s="20">
        <v>8970898</v>
      </c>
      <c r="X9" s="20"/>
      <c r="Y9" s="20">
        <v>8970898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32794873</v>
      </c>
      <c r="D12" s="29">
        <f>SUM(D6:D11)</f>
        <v>0</v>
      </c>
      <c r="E12" s="30">
        <f t="shared" si="0"/>
        <v>5060098</v>
      </c>
      <c r="F12" s="31">
        <f t="shared" si="0"/>
        <v>6084981</v>
      </c>
      <c r="G12" s="31">
        <f t="shared" si="0"/>
        <v>-959197</v>
      </c>
      <c r="H12" s="31">
        <f t="shared" si="0"/>
        <v>1410351</v>
      </c>
      <c r="I12" s="31">
        <f t="shared" si="0"/>
        <v>2988258</v>
      </c>
      <c r="J12" s="31">
        <f t="shared" si="0"/>
        <v>3439412</v>
      </c>
      <c r="K12" s="31">
        <f t="shared" si="0"/>
        <v>3727738</v>
      </c>
      <c r="L12" s="31">
        <f t="shared" si="0"/>
        <v>324457</v>
      </c>
      <c r="M12" s="31">
        <f t="shared" si="0"/>
        <v>542537</v>
      </c>
      <c r="N12" s="31">
        <f t="shared" si="0"/>
        <v>4594732</v>
      </c>
      <c r="O12" s="31">
        <f t="shared" si="0"/>
        <v>1444951</v>
      </c>
      <c r="P12" s="31">
        <f t="shared" si="0"/>
        <v>617652</v>
      </c>
      <c r="Q12" s="31">
        <f t="shared" si="0"/>
        <v>902809</v>
      </c>
      <c r="R12" s="31">
        <f t="shared" si="0"/>
        <v>2965412</v>
      </c>
      <c r="S12" s="31">
        <f t="shared" si="0"/>
        <v>2331137</v>
      </c>
      <c r="T12" s="31">
        <f t="shared" si="0"/>
        <v>1824614</v>
      </c>
      <c r="U12" s="31">
        <f t="shared" si="0"/>
        <v>5347104</v>
      </c>
      <c r="V12" s="31">
        <f t="shared" si="0"/>
        <v>9502855</v>
      </c>
      <c r="W12" s="31">
        <f t="shared" si="0"/>
        <v>20502411</v>
      </c>
      <c r="X12" s="31">
        <f t="shared" si="0"/>
        <v>6084981</v>
      </c>
      <c r="Y12" s="31">
        <f t="shared" si="0"/>
        <v>14417430</v>
      </c>
      <c r="Z12" s="32">
        <f>+IF(X12&lt;&gt;0,+(Y12/X12)*100,0)</f>
        <v>236.93467572043363</v>
      </c>
      <c r="AA12" s="33">
        <f>SUM(AA6:AA11)</f>
        <v>6084981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5862483</v>
      </c>
      <c r="F19" s="20">
        <v>7222128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7222128</v>
      </c>
      <c r="Y19" s="20">
        <v>-7222128</v>
      </c>
      <c r="Z19" s="21">
        <v>-100</v>
      </c>
      <c r="AA19" s="22">
        <v>7222128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5862483</v>
      </c>
      <c r="F24" s="37">
        <f t="shared" si="1"/>
        <v>7222128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7222128</v>
      </c>
      <c r="Y24" s="37">
        <f t="shared" si="1"/>
        <v>-7222128</v>
      </c>
      <c r="Z24" s="38">
        <f>+IF(X24&lt;&gt;0,+(Y24/X24)*100,0)</f>
        <v>-100</v>
      </c>
      <c r="AA24" s="39">
        <f>SUM(AA15:AA23)</f>
        <v>7222128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32794873</v>
      </c>
      <c r="D25" s="29">
        <f>+D12+D24</f>
        <v>0</v>
      </c>
      <c r="E25" s="30">
        <f t="shared" si="2"/>
        <v>10922581</v>
      </c>
      <c r="F25" s="31">
        <f t="shared" si="2"/>
        <v>13307109</v>
      </c>
      <c r="G25" s="31">
        <f t="shared" si="2"/>
        <v>-959197</v>
      </c>
      <c r="H25" s="31">
        <f t="shared" si="2"/>
        <v>1410351</v>
      </c>
      <c r="I25" s="31">
        <f t="shared" si="2"/>
        <v>2988258</v>
      </c>
      <c r="J25" s="31">
        <f t="shared" si="2"/>
        <v>3439412</v>
      </c>
      <c r="K25" s="31">
        <f t="shared" si="2"/>
        <v>3727738</v>
      </c>
      <c r="L25" s="31">
        <f t="shared" si="2"/>
        <v>324457</v>
      </c>
      <c r="M25" s="31">
        <f t="shared" si="2"/>
        <v>542537</v>
      </c>
      <c r="N25" s="31">
        <f t="shared" si="2"/>
        <v>4594732</v>
      </c>
      <c r="O25" s="31">
        <f t="shared" si="2"/>
        <v>1444951</v>
      </c>
      <c r="P25" s="31">
        <f t="shared" si="2"/>
        <v>617652</v>
      </c>
      <c r="Q25" s="31">
        <f t="shared" si="2"/>
        <v>902809</v>
      </c>
      <c r="R25" s="31">
        <f t="shared" si="2"/>
        <v>2965412</v>
      </c>
      <c r="S25" s="31">
        <f t="shared" si="2"/>
        <v>2331137</v>
      </c>
      <c r="T25" s="31">
        <f t="shared" si="2"/>
        <v>1824614</v>
      </c>
      <c r="U25" s="31">
        <f t="shared" si="2"/>
        <v>5347104</v>
      </c>
      <c r="V25" s="31">
        <f t="shared" si="2"/>
        <v>9502855</v>
      </c>
      <c r="W25" s="31">
        <f t="shared" si="2"/>
        <v>20502411</v>
      </c>
      <c r="X25" s="31">
        <f t="shared" si="2"/>
        <v>13307109</v>
      </c>
      <c r="Y25" s="31">
        <f t="shared" si="2"/>
        <v>7195302</v>
      </c>
      <c r="Z25" s="32">
        <f>+IF(X25&lt;&gt;0,+(Y25/X25)*100,0)</f>
        <v>54.071113417647666</v>
      </c>
      <c r="AA25" s="33">
        <f>+AA12+AA24</f>
        <v>13307109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32794873</v>
      </c>
      <c r="D42" s="43">
        <f>+D25-D40</f>
        <v>0</v>
      </c>
      <c r="E42" s="44">
        <f t="shared" si="6"/>
        <v>10922581</v>
      </c>
      <c r="F42" s="45">
        <f t="shared" si="6"/>
        <v>13307109</v>
      </c>
      <c r="G42" s="45">
        <f t="shared" si="6"/>
        <v>-959197</v>
      </c>
      <c r="H42" s="45">
        <f t="shared" si="6"/>
        <v>1410351</v>
      </c>
      <c r="I42" s="45">
        <f t="shared" si="6"/>
        <v>2988258</v>
      </c>
      <c r="J42" s="45">
        <f t="shared" si="6"/>
        <v>3439412</v>
      </c>
      <c r="K42" s="45">
        <f t="shared" si="6"/>
        <v>3727738</v>
      </c>
      <c r="L42" s="45">
        <f t="shared" si="6"/>
        <v>324457</v>
      </c>
      <c r="M42" s="45">
        <f t="shared" si="6"/>
        <v>542537</v>
      </c>
      <c r="N42" s="45">
        <f t="shared" si="6"/>
        <v>4594732</v>
      </c>
      <c r="O42" s="45">
        <f t="shared" si="6"/>
        <v>1444951</v>
      </c>
      <c r="P42" s="45">
        <f t="shared" si="6"/>
        <v>617652</v>
      </c>
      <c r="Q42" s="45">
        <f t="shared" si="6"/>
        <v>902809</v>
      </c>
      <c r="R42" s="45">
        <f t="shared" si="6"/>
        <v>2965412</v>
      </c>
      <c r="S42" s="45">
        <f t="shared" si="6"/>
        <v>2331137</v>
      </c>
      <c r="T42" s="45">
        <f t="shared" si="6"/>
        <v>1824614</v>
      </c>
      <c r="U42" s="45">
        <f t="shared" si="6"/>
        <v>5347104</v>
      </c>
      <c r="V42" s="45">
        <f t="shared" si="6"/>
        <v>9502855</v>
      </c>
      <c r="W42" s="45">
        <f t="shared" si="6"/>
        <v>20502411</v>
      </c>
      <c r="X42" s="45">
        <f t="shared" si="6"/>
        <v>13307109</v>
      </c>
      <c r="Y42" s="45">
        <f t="shared" si="6"/>
        <v>7195302</v>
      </c>
      <c r="Z42" s="46">
        <f>+IF(X42&lt;&gt;0,+(Y42/X42)*100,0)</f>
        <v>54.071113417647666</v>
      </c>
      <c r="AA42" s="47">
        <f>+AA25-AA40</f>
        <v>13307109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115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93752871</v>
      </c>
      <c r="D6" s="18"/>
      <c r="E6" s="19">
        <v>-89875178</v>
      </c>
      <c r="F6" s="20">
        <v>-108885355</v>
      </c>
      <c r="G6" s="20">
        <v>123249342</v>
      </c>
      <c r="H6" s="20">
        <v>1921980</v>
      </c>
      <c r="I6" s="20">
        <v>464722</v>
      </c>
      <c r="J6" s="20">
        <v>125636044</v>
      </c>
      <c r="K6" s="20">
        <v>465430</v>
      </c>
      <c r="L6" s="20">
        <v>-2962217</v>
      </c>
      <c r="M6" s="20">
        <v>-6913418</v>
      </c>
      <c r="N6" s="20">
        <v>-9410205</v>
      </c>
      <c r="O6" s="20">
        <v>-923360</v>
      </c>
      <c r="P6" s="20">
        <v>-1723871</v>
      </c>
      <c r="Q6" s="20">
        <v>136496</v>
      </c>
      <c r="R6" s="20">
        <v>-2510735</v>
      </c>
      <c r="S6" s="20">
        <v>-816879</v>
      </c>
      <c r="T6" s="20">
        <v>-661192</v>
      </c>
      <c r="U6" s="20">
        <v>-295104</v>
      </c>
      <c r="V6" s="20">
        <v>-1773175</v>
      </c>
      <c r="W6" s="20">
        <v>111941929</v>
      </c>
      <c r="X6" s="20">
        <v>-108885355</v>
      </c>
      <c r="Y6" s="20">
        <v>220827284</v>
      </c>
      <c r="Z6" s="21">
        <v>-202.80714885854024</v>
      </c>
      <c r="AA6" s="22">
        <v>-108885355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15137239</v>
      </c>
      <c r="D8" s="18"/>
      <c r="E8" s="19">
        <v>71319961</v>
      </c>
      <c r="F8" s="20">
        <v>91782613</v>
      </c>
      <c r="G8" s="20">
        <v>13902916</v>
      </c>
      <c r="H8" s="20">
        <v>-1109688</v>
      </c>
      <c r="I8" s="20">
        <v>-305532</v>
      </c>
      <c r="J8" s="20">
        <v>12487696</v>
      </c>
      <c r="K8" s="20">
        <v>-76605</v>
      </c>
      <c r="L8" s="20">
        <v>599907</v>
      </c>
      <c r="M8" s="20">
        <v>-130570</v>
      </c>
      <c r="N8" s="20">
        <v>392732</v>
      </c>
      <c r="O8" s="20">
        <v>459219</v>
      </c>
      <c r="P8" s="20">
        <v>1563202</v>
      </c>
      <c r="Q8" s="20">
        <v>-513213</v>
      </c>
      <c r="R8" s="20">
        <v>1509208</v>
      </c>
      <c r="S8" s="20">
        <v>171162</v>
      </c>
      <c r="T8" s="20">
        <v>-325334</v>
      </c>
      <c r="U8" s="20">
        <v>816099</v>
      </c>
      <c r="V8" s="20">
        <v>661927</v>
      </c>
      <c r="W8" s="20">
        <v>15051563</v>
      </c>
      <c r="X8" s="20">
        <v>91782613</v>
      </c>
      <c r="Y8" s="20">
        <v>-76731050</v>
      </c>
      <c r="Z8" s="21">
        <v>-83.600855861447315</v>
      </c>
      <c r="AA8" s="22">
        <v>91782613</v>
      </c>
    </row>
    <row r="9" spans="1:27" x14ac:dyDescent="0.25">
      <c r="A9" s="23" t="s">
        <v>37</v>
      </c>
      <c r="B9" s="17" t="s">
        <v>32</v>
      </c>
      <c r="C9" s="18">
        <v>11795</v>
      </c>
      <c r="D9" s="18"/>
      <c r="E9" s="19"/>
      <c r="F9" s="20">
        <v>1917185</v>
      </c>
      <c r="G9" s="20">
        <v>12804</v>
      </c>
      <c r="H9" s="20">
        <v>789629</v>
      </c>
      <c r="I9" s="20">
        <v>44078</v>
      </c>
      <c r="J9" s="20">
        <v>846511</v>
      </c>
      <c r="K9" s="20">
        <v>-45522</v>
      </c>
      <c r="L9" s="20">
        <v>1107641</v>
      </c>
      <c r="M9" s="20">
        <v>-248777</v>
      </c>
      <c r="N9" s="20">
        <v>813342</v>
      </c>
      <c r="O9" s="20">
        <v>-868021</v>
      </c>
      <c r="P9" s="20">
        <v>51883</v>
      </c>
      <c r="Q9" s="20">
        <v>-87779</v>
      </c>
      <c r="R9" s="20">
        <v>-903917</v>
      </c>
      <c r="S9" s="20">
        <v>-91070</v>
      </c>
      <c r="T9" s="20">
        <v>92196</v>
      </c>
      <c r="U9" s="20">
        <v>-385634</v>
      </c>
      <c r="V9" s="20">
        <v>-384508</v>
      </c>
      <c r="W9" s="20">
        <v>371428</v>
      </c>
      <c r="X9" s="20">
        <v>1917185</v>
      </c>
      <c r="Y9" s="20">
        <v>-1545757</v>
      </c>
      <c r="Z9" s="21">
        <v>-80.62638712487319</v>
      </c>
      <c r="AA9" s="22">
        <v>1917185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-6096255</v>
      </c>
      <c r="D11" s="18"/>
      <c r="E11" s="19"/>
      <c r="F11" s="20">
        <v>-686396</v>
      </c>
      <c r="G11" s="20">
        <v>-6173210</v>
      </c>
      <c r="H11" s="20">
        <v>-189434</v>
      </c>
      <c r="I11" s="20">
        <v>-107645</v>
      </c>
      <c r="J11" s="20">
        <v>-6470289</v>
      </c>
      <c r="K11" s="20">
        <v>-182571</v>
      </c>
      <c r="L11" s="20">
        <v>-176216</v>
      </c>
      <c r="M11" s="20">
        <v>-218596</v>
      </c>
      <c r="N11" s="20">
        <v>-577383</v>
      </c>
      <c r="O11" s="20">
        <v>-213663</v>
      </c>
      <c r="P11" s="20">
        <v>-166598</v>
      </c>
      <c r="Q11" s="20">
        <v>-503892</v>
      </c>
      <c r="R11" s="20">
        <v>-884153</v>
      </c>
      <c r="S11" s="20">
        <v>-264406</v>
      </c>
      <c r="T11" s="20">
        <v>-224560</v>
      </c>
      <c r="U11" s="20">
        <v>175923</v>
      </c>
      <c r="V11" s="20">
        <v>-313043</v>
      </c>
      <c r="W11" s="20">
        <v>-8244868</v>
      </c>
      <c r="X11" s="20">
        <v>-686396</v>
      </c>
      <c r="Y11" s="20">
        <v>-7558472</v>
      </c>
      <c r="Z11" s="21">
        <v>1101.1824078228894</v>
      </c>
      <c r="AA11" s="22">
        <v>-686396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102805650</v>
      </c>
      <c r="D12" s="29">
        <f>SUM(D6:D11)</f>
        <v>0</v>
      </c>
      <c r="E12" s="30">
        <f t="shared" si="0"/>
        <v>-18555217</v>
      </c>
      <c r="F12" s="31">
        <f t="shared" si="0"/>
        <v>-15871953</v>
      </c>
      <c r="G12" s="31">
        <f t="shared" si="0"/>
        <v>130991852</v>
      </c>
      <c r="H12" s="31">
        <f t="shared" si="0"/>
        <v>1412487</v>
      </c>
      <c r="I12" s="31">
        <f t="shared" si="0"/>
        <v>95623</v>
      </c>
      <c r="J12" s="31">
        <f t="shared" si="0"/>
        <v>132499962</v>
      </c>
      <c r="K12" s="31">
        <f t="shared" si="0"/>
        <v>160732</v>
      </c>
      <c r="L12" s="31">
        <f t="shared" si="0"/>
        <v>-1430885</v>
      </c>
      <c r="M12" s="31">
        <f t="shared" si="0"/>
        <v>-7511361</v>
      </c>
      <c r="N12" s="31">
        <f t="shared" si="0"/>
        <v>-8781514</v>
      </c>
      <c r="O12" s="31">
        <f t="shared" si="0"/>
        <v>-1545825</v>
      </c>
      <c r="P12" s="31">
        <f t="shared" si="0"/>
        <v>-275384</v>
      </c>
      <c r="Q12" s="31">
        <f t="shared" si="0"/>
        <v>-968388</v>
      </c>
      <c r="R12" s="31">
        <f t="shared" si="0"/>
        <v>-2789597</v>
      </c>
      <c r="S12" s="31">
        <f t="shared" si="0"/>
        <v>-1001193</v>
      </c>
      <c r="T12" s="31">
        <f t="shared" si="0"/>
        <v>-1118890</v>
      </c>
      <c r="U12" s="31">
        <f t="shared" si="0"/>
        <v>311284</v>
      </c>
      <c r="V12" s="31">
        <f t="shared" si="0"/>
        <v>-1808799</v>
      </c>
      <c r="W12" s="31">
        <f t="shared" si="0"/>
        <v>119120052</v>
      </c>
      <c r="X12" s="31">
        <f t="shared" si="0"/>
        <v>-15871953</v>
      </c>
      <c r="Y12" s="31">
        <f t="shared" si="0"/>
        <v>134992005</v>
      </c>
      <c r="Z12" s="32">
        <f>+IF(X12&lt;&gt;0,+(Y12/X12)*100,0)</f>
        <v>-850.50658227125541</v>
      </c>
      <c r="AA12" s="33">
        <f>SUM(AA6:AA11)</f>
        <v>-15871953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258102</v>
      </c>
      <c r="D19" s="18"/>
      <c r="E19" s="19">
        <v>23765813</v>
      </c>
      <c r="F19" s="20">
        <v>1075003</v>
      </c>
      <c r="G19" s="20">
        <v>155223</v>
      </c>
      <c r="H19" s="20">
        <v>-159537</v>
      </c>
      <c r="I19" s="20">
        <v>-168696</v>
      </c>
      <c r="J19" s="20">
        <v>-173010</v>
      </c>
      <c r="K19" s="20">
        <v>-174174</v>
      </c>
      <c r="L19" s="20">
        <v>2341455</v>
      </c>
      <c r="M19" s="20">
        <v>1579204</v>
      </c>
      <c r="N19" s="20">
        <v>3746485</v>
      </c>
      <c r="O19" s="20">
        <v>-257329</v>
      </c>
      <c r="P19" s="20">
        <v>7852480</v>
      </c>
      <c r="Q19" s="20">
        <v>1554978</v>
      </c>
      <c r="R19" s="20">
        <v>9150129</v>
      </c>
      <c r="S19" s="20">
        <v>-234700</v>
      </c>
      <c r="T19" s="20">
        <v>258348</v>
      </c>
      <c r="U19" s="20">
        <v>1167332</v>
      </c>
      <c r="V19" s="20">
        <v>1190980</v>
      </c>
      <c r="W19" s="20">
        <v>13914584</v>
      </c>
      <c r="X19" s="20">
        <v>1075003</v>
      </c>
      <c r="Y19" s="20">
        <v>12839581</v>
      </c>
      <c r="Z19" s="21">
        <v>1194.3762947638286</v>
      </c>
      <c r="AA19" s="22">
        <v>1075003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258102</v>
      </c>
      <c r="D24" s="29">
        <f>SUM(D15:D23)</f>
        <v>0</v>
      </c>
      <c r="E24" s="36">
        <f t="shared" si="1"/>
        <v>23765813</v>
      </c>
      <c r="F24" s="37">
        <f t="shared" si="1"/>
        <v>1075003</v>
      </c>
      <c r="G24" s="37">
        <f t="shared" si="1"/>
        <v>155223</v>
      </c>
      <c r="H24" s="37">
        <f t="shared" si="1"/>
        <v>-159537</v>
      </c>
      <c r="I24" s="37">
        <f t="shared" si="1"/>
        <v>-168696</v>
      </c>
      <c r="J24" s="37">
        <f t="shared" si="1"/>
        <v>-173010</v>
      </c>
      <c r="K24" s="37">
        <f t="shared" si="1"/>
        <v>-174174</v>
      </c>
      <c r="L24" s="37">
        <f t="shared" si="1"/>
        <v>2341455</v>
      </c>
      <c r="M24" s="37">
        <f t="shared" si="1"/>
        <v>1579204</v>
      </c>
      <c r="N24" s="37">
        <f t="shared" si="1"/>
        <v>3746485</v>
      </c>
      <c r="O24" s="37">
        <f t="shared" si="1"/>
        <v>-257329</v>
      </c>
      <c r="P24" s="37">
        <f t="shared" si="1"/>
        <v>7852480</v>
      </c>
      <c r="Q24" s="37">
        <f t="shared" si="1"/>
        <v>1554978</v>
      </c>
      <c r="R24" s="37">
        <f t="shared" si="1"/>
        <v>9150129</v>
      </c>
      <c r="S24" s="37">
        <f t="shared" si="1"/>
        <v>-234700</v>
      </c>
      <c r="T24" s="37">
        <f t="shared" si="1"/>
        <v>258348</v>
      </c>
      <c r="U24" s="37">
        <f t="shared" si="1"/>
        <v>1167332</v>
      </c>
      <c r="V24" s="37">
        <f t="shared" si="1"/>
        <v>1190980</v>
      </c>
      <c r="W24" s="37">
        <f t="shared" si="1"/>
        <v>13914584</v>
      </c>
      <c r="X24" s="37">
        <f t="shared" si="1"/>
        <v>1075003</v>
      </c>
      <c r="Y24" s="37">
        <f t="shared" si="1"/>
        <v>12839581</v>
      </c>
      <c r="Z24" s="38">
        <f>+IF(X24&lt;&gt;0,+(Y24/X24)*100,0)</f>
        <v>1194.3762947638286</v>
      </c>
      <c r="AA24" s="39">
        <f>SUM(AA15:AA23)</f>
        <v>1075003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103063752</v>
      </c>
      <c r="D25" s="29">
        <f>+D12+D24</f>
        <v>0</v>
      </c>
      <c r="E25" s="30">
        <f t="shared" si="2"/>
        <v>5210596</v>
      </c>
      <c r="F25" s="31">
        <f t="shared" si="2"/>
        <v>-14796950</v>
      </c>
      <c r="G25" s="31">
        <f t="shared" si="2"/>
        <v>131147075</v>
      </c>
      <c r="H25" s="31">
        <f t="shared" si="2"/>
        <v>1252950</v>
      </c>
      <c r="I25" s="31">
        <f t="shared" si="2"/>
        <v>-73073</v>
      </c>
      <c r="J25" s="31">
        <f t="shared" si="2"/>
        <v>132326952</v>
      </c>
      <c r="K25" s="31">
        <f t="shared" si="2"/>
        <v>-13442</v>
      </c>
      <c r="L25" s="31">
        <f t="shared" si="2"/>
        <v>910570</v>
      </c>
      <c r="M25" s="31">
        <f t="shared" si="2"/>
        <v>-5932157</v>
      </c>
      <c r="N25" s="31">
        <f t="shared" si="2"/>
        <v>-5035029</v>
      </c>
      <c r="O25" s="31">
        <f t="shared" si="2"/>
        <v>-1803154</v>
      </c>
      <c r="P25" s="31">
        <f t="shared" si="2"/>
        <v>7577096</v>
      </c>
      <c r="Q25" s="31">
        <f t="shared" si="2"/>
        <v>586590</v>
      </c>
      <c r="R25" s="31">
        <f t="shared" si="2"/>
        <v>6360532</v>
      </c>
      <c r="S25" s="31">
        <f t="shared" si="2"/>
        <v>-1235893</v>
      </c>
      <c r="T25" s="31">
        <f t="shared" si="2"/>
        <v>-860542</v>
      </c>
      <c r="U25" s="31">
        <f t="shared" si="2"/>
        <v>1478616</v>
      </c>
      <c r="V25" s="31">
        <f t="shared" si="2"/>
        <v>-617819</v>
      </c>
      <c r="W25" s="31">
        <f t="shared" si="2"/>
        <v>133034636</v>
      </c>
      <c r="X25" s="31">
        <f t="shared" si="2"/>
        <v>-14796950</v>
      </c>
      <c r="Y25" s="31">
        <f t="shared" si="2"/>
        <v>147831586</v>
      </c>
      <c r="Z25" s="32">
        <f>+IF(X25&lt;&gt;0,+(Y25/X25)*100,0)</f>
        <v>-999.06795657213138</v>
      </c>
      <c r="AA25" s="33">
        <f>+AA12+AA24</f>
        <v>-14796950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-153988</v>
      </c>
      <c r="D31" s="18"/>
      <c r="E31" s="19"/>
      <c r="F31" s="20"/>
      <c r="G31" s="20">
        <v>-155448</v>
      </c>
      <c r="H31" s="20">
        <v>-7077</v>
      </c>
      <c r="I31" s="20">
        <v>-7351</v>
      </c>
      <c r="J31" s="20">
        <v>-169876</v>
      </c>
      <c r="K31" s="20">
        <v>-1446</v>
      </c>
      <c r="L31" s="20">
        <v>-4825</v>
      </c>
      <c r="M31" s="20">
        <v>-1341</v>
      </c>
      <c r="N31" s="20">
        <v>-7612</v>
      </c>
      <c r="O31" s="20">
        <v>-1004</v>
      </c>
      <c r="P31" s="20">
        <v>-1346</v>
      </c>
      <c r="Q31" s="20">
        <v>-2821</v>
      </c>
      <c r="R31" s="20">
        <v>-5171</v>
      </c>
      <c r="S31" s="20">
        <v>-661</v>
      </c>
      <c r="T31" s="20">
        <v>-536</v>
      </c>
      <c r="U31" s="20">
        <v>-6598</v>
      </c>
      <c r="V31" s="20">
        <v>-7795</v>
      </c>
      <c r="W31" s="20">
        <v>-190454</v>
      </c>
      <c r="X31" s="20"/>
      <c r="Y31" s="20">
        <v>-190454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2598642</v>
      </c>
      <c r="D32" s="18"/>
      <c r="E32" s="19">
        <v>1238568</v>
      </c>
      <c r="F32" s="20">
        <v>24318577</v>
      </c>
      <c r="G32" s="20">
        <v>3433183</v>
      </c>
      <c r="H32" s="20">
        <v>933764</v>
      </c>
      <c r="I32" s="20">
        <v>-1213417</v>
      </c>
      <c r="J32" s="20">
        <v>3153530</v>
      </c>
      <c r="K32" s="20">
        <v>57311</v>
      </c>
      <c r="L32" s="20">
        <v>794442</v>
      </c>
      <c r="M32" s="20">
        <v>-1044698</v>
      </c>
      <c r="N32" s="20">
        <v>-192945</v>
      </c>
      <c r="O32" s="20">
        <v>27864</v>
      </c>
      <c r="P32" s="20">
        <v>623082</v>
      </c>
      <c r="Q32" s="20">
        <v>-490149</v>
      </c>
      <c r="R32" s="20">
        <v>160797</v>
      </c>
      <c r="S32" s="20">
        <v>-396008</v>
      </c>
      <c r="T32" s="20">
        <v>-38564</v>
      </c>
      <c r="U32" s="20">
        <v>334887</v>
      </c>
      <c r="V32" s="20">
        <v>-99685</v>
      </c>
      <c r="W32" s="20">
        <v>3021697</v>
      </c>
      <c r="X32" s="20">
        <v>24318577</v>
      </c>
      <c r="Y32" s="20">
        <v>-21296880</v>
      </c>
      <c r="Z32" s="21">
        <v>-87.574532013119025</v>
      </c>
      <c r="AA32" s="22">
        <v>24318577</v>
      </c>
    </row>
    <row r="33" spans="1:27" x14ac:dyDescent="0.25">
      <c r="A33" s="23" t="s">
        <v>59</v>
      </c>
      <c r="B33" s="17" t="s">
        <v>32</v>
      </c>
      <c r="C33" s="18">
        <v>140844</v>
      </c>
      <c r="D33" s="18"/>
      <c r="E33" s="19">
        <v>1350004</v>
      </c>
      <c r="F33" s="20"/>
      <c r="G33" s="20">
        <v>140844</v>
      </c>
      <c r="H33" s="20"/>
      <c r="I33" s="20"/>
      <c r="J33" s="20">
        <v>140844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140844</v>
      </c>
      <c r="X33" s="20"/>
      <c r="Y33" s="20">
        <v>140844</v>
      </c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2585498</v>
      </c>
      <c r="D34" s="29">
        <f>SUM(D29:D33)</f>
        <v>0</v>
      </c>
      <c r="E34" s="30">
        <f t="shared" si="3"/>
        <v>2588572</v>
      </c>
      <c r="F34" s="31">
        <f t="shared" si="3"/>
        <v>24318577</v>
      </c>
      <c r="G34" s="31">
        <f t="shared" si="3"/>
        <v>3418579</v>
      </c>
      <c r="H34" s="31">
        <f t="shared" si="3"/>
        <v>926687</v>
      </c>
      <c r="I34" s="31">
        <f t="shared" si="3"/>
        <v>-1220768</v>
      </c>
      <c r="J34" s="31">
        <f t="shared" si="3"/>
        <v>3124498</v>
      </c>
      <c r="K34" s="31">
        <f t="shared" si="3"/>
        <v>55865</v>
      </c>
      <c r="L34" s="31">
        <f t="shared" si="3"/>
        <v>789617</v>
      </c>
      <c r="M34" s="31">
        <f t="shared" si="3"/>
        <v>-1046039</v>
      </c>
      <c r="N34" s="31">
        <f t="shared" si="3"/>
        <v>-200557</v>
      </c>
      <c r="O34" s="31">
        <f t="shared" si="3"/>
        <v>26860</v>
      </c>
      <c r="P34" s="31">
        <f t="shared" si="3"/>
        <v>621736</v>
      </c>
      <c r="Q34" s="31">
        <f t="shared" si="3"/>
        <v>-492970</v>
      </c>
      <c r="R34" s="31">
        <f t="shared" si="3"/>
        <v>155626</v>
      </c>
      <c r="S34" s="31">
        <f t="shared" si="3"/>
        <v>-396669</v>
      </c>
      <c r="T34" s="31">
        <f t="shared" si="3"/>
        <v>-39100</v>
      </c>
      <c r="U34" s="31">
        <f t="shared" si="3"/>
        <v>328289</v>
      </c>
      <c r="V34" s="31">
        <f t="shared" si="3"/>
        <v>-107480</v>
      </c>
      <c r="W34" s="31">
        <f t="shared" si="3"/>
        <v>2972087</v>
      </c>
      <c r="X34" s="31">
        <f t="shared" si="3"/>
        <v>24318577</v>
      </c>
      <c r="Y34" s="31">
        <f t="shared" si="3"/>
        <v>-21346490</v>
      </c>
      <c r="Z34" s="32">
        <f>+IF(X34&lt;&gt;0,+(Y34/X34)*100,0)</f>
        <v>-87.778532436334572</v>
      </c>
      <c r="AA34" s="33">
        <f>SUM(AA29:AA33)</f>
        <v>24318577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1404004</v>
      </c>
      <c r="F38" s="20">
        <v>1404004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1404004</v>
      </c>
      <c r="Y38" s="20">
        <v>-1404004</v>
      </c>
      <c r="Z38" s="21">
        <v>-100</v>
      </c>
      <c r="AA38" s="22">
        <v>1404004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1404004</v>
      </c>
      <c r="F39" s="37">
        <f t="shared" si="4"/>
        <v>1404004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1404004</v>
      </c>
      <c r="Y39" s="37">
        <f t="shared" si="4"/>
        <v>-1404004</v>
      </c>
      <c r="Z39" s="38">
        <f>+IF(X39&lt;&gt;0,+(Y39/X39)*100,0)</f>
        <v>-100</v>
      </c>
      <c r="AA39" s="39">
        <f>SUM(AA37:AA38)</f>
        <v>1404004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2585498</v>
      </c>
      <c r="D40" s="29">
        <f>+D34+D39</f>
        <v>0</v>
      </c>
      <c r="E40" s="30">
        <f t="shared" si="5"/>
        <v>3992576</v>
      </c>
      <c r="F40" s="31">
        <f t="shared" si="5"/>
        <v>25722581</v>
      </c>
      <c r="G40" s="31">
        <f t="shared" si="5"/>
        <v>3418579</v>
      </c>
      <c r="H40" s="31">
        <f t="shared" si="5"/>
        <v>926687</v>
      </c>
      <c r="I40" s="31">
        <f t="shared" si="5"/>
        <v>-1220768</v>
      </c>
      <c r="J40" s="31">
        <f t="shared" si="5"/>
        <v>3124498</v>
      </c>
      <c r="K40" s="31">
        <f t="shared" si="5"/>
        <v>55865</v>
      </c>
      <c r="L40" s="31">
        <f t="shared" si="5"/>
        <v>789617</v>
      </c>
      <c r="M40" s="31">
        <f t="shared" si="5"/>
        <v>-1046039</v>
      </c>
      <c r="N40" s="31">
        <f t="shared" si="5"/>
        <v>-200557</v>
      </c>
      <c r="O40" s="31">
        <f t="shared" si="5"/>
        <v>26860</v>
      </c>
      <c r="P40" s="31">
        <f t="shared" si="5"/>
        <v>621736</v>
      </c>
      <c r="Q40" s="31">
        <f t="shared" si="5"/>
        <v>-492970</v>
      </c>
      <c r="R40" s="31">
        <f t="shared" si="5"/>
        <v>155626</v>
      </c>
      <c r="S40" s="31">
        <f t="shared" si="5"/>
        <v>-396669</v>
      </c>
      <c r="T40" s="31">
        <f t="shared" si="5"/>
        <v>-39100</v>
      </c>
      <c r="U40" s="31">
        <f t="shared" si="5"/>
        <v>328289</v>
      </c>
      <c r="V40" s="31">
        <f t="shared" si="5"/>
        <v>-107480</v>
      </c>
      <c r="W40" s="31">
        <f t="shared" si="5"/>
        <v>2972087</v>
      </c>
      <c r="X40" s="31">
        <f t="shared" si="5"/>
        <v>25722581</v>
      </c>
      <c r="Y40" s="31">
        <f t="shared" si="5"/>
        <v>-22750494</v>
      </c>
      <c r="Z40" s="32">
        <f>+IF(X40&lt;&gt;0,+(Y40/X40)*100,0)</f>
        <v>-88.445611270501985</v>
      </c>
      <c r="AA40" s="33">
        <f>+AA34+AA39</f>
        <v>25722581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100478254</v>
      </c>
      <c r="D42" s="43">
        <f>+D25-D40</f>
        <v>0</v>
      </c>
      <c r="E42" s="44">
        <f t="shared" si="6"/>
        <v>1218020</v>
      </c>
      <c r="F42" s="45">
        <f t="shared" si="6"/>
        <v>-40519531</v>
      </c>
      <c r="G42" s="45">
        <f t="shared" si="6"/>
        <v>127728496</v>
      </c>
      <c r="H42" s="45">
        <f t="shared" si="6"/>
        <v>326263</v>
      </c>
      <c r="I42" s="45">
        <f t="shared" si="6"/>
        <v>1147695</v>
      </c>
      <c r="J42" s="45">
        <f t="shared" si="6"/>
        <v>129202454</v>
      </c>
      <c r="K42" s="45">
        <f t="shared" si="6"/>
        <v>-69307</v>
      </c>
      <c r="L42" s="45">
        <f t="shared" si="6"/>
        <v>120953</v>
      </c>
      <c r="M42" s="45">
        <f t="shared" si="6"/>
        <v>-4886118</v>
      </c>
      <c r="N42" s="45">
        <f t="shared" si="6"/>
        <v>-4834472</v>
      </c>
      <c r="O42" s="45">
        <f t="shared" si="6"/>
        <v>-1830014</v>
      </c>
      <c r="P42" s="45">
        <f t="shared" si="6"/>
        <v>6955360</v>
      </c>
      <c r="Q42" s="45">
        <f t="shared" si="6"/>
        <v>1079560</v>
      </c>
      <c r="R42" s="45">
        <f t="shared" si="6"/>
        <v>6204906</v>
      </c>
      <c r="S42" s="45">
        <f t="shared" si="6"/>
        <v>-839224</v>
      </c>
      <c r="T42" s="45">
        <f t="shared" si="6"/>
        <v>-821442</v>
      </c>
      <c r="U42" s="45">
        <f t="shared" si="6"/>
        <v>1150327</v>
      </c>
      <c r="V42" s="45">
        <f t="shared" si="6"/>
        <v>-510339</v>
      </c>
      <c r="W42" s="45">
        <f t="shared" si="6"/>
        <v>130062549</v>
      </c>
      <c r="X42" s="45">
        <f t="shared" si="6"/>
        <v>-40519531</v>
      </c>
      <c r="Y42" s="45">
        <f t="shared" si="6"/>
        <v>170582080</v>
      </c>
      <c r="Z42" s="46">
        <f>+IF(X42&lt;&gt;0,+(Y42/X42)*100,0)</f>
        <v>-420.98730116101297</v>
      </c>
      <c r="AA42" s="47">
        <f>+AA25-AA40</f>
        <v>-40519531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-12974</v>
      </c>
      <c r="D45" s="18"/>
      <c r="E45" s="19">
        <v>-13637438</v>
      </c>
      <c r="F45" s="20">
        <v>-18602781</v>
      </c>
      <c r="G45" s="20">
        <v>-12974</v>
      </c>
      <c r="H45" s="20"/>
      <c r="I45" s="20"/>
      <c r="J45" s="20">
        <v>-12974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-12974</v>
      </c>
      <c r="X45" s="20">
        <v>-18602781</v>
      </c>
      <c r="Y45" s="20">
        <v>18589807</v>
      </c>
      <c r="Z45" s="48">
        <v>-99.930257739420796</v>
      </c>
      <c r="AA45" s="22">
        <v>-18602781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-12974</v>
      </c>
      <c r="D48" s="51">
        <f>SUM(D45:D47)</f>
        <v>0</v>
      </c>
      <c r="E48" s="52">
        <f t="shared" si="7"/>
        <v>-13637438</v>
      </c>
      <c r="F48" s="53">
        <f t="shared" si="7"/>
        <v>-18602781</v>
      </c>
      <c r="G48" s="53">
        <f t="shared" si="7"/>
        <v>-12974</v>
      </c>
      <c r="H48" s="53">
        <f t="shared" si="7"/>
        <v>0</v>
      </c>
      <c r="I48" s="53">
        <f t="shared" si="7"/>
        <v>0</v>
      </c>
      <c r="J48" s="53">
        <f t="shared" si="7"/>
        <v>-12974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-12974</v>
      </c>
      <c r="X48" s="53">
        <f t="shared" si="7"/>
        <v>-18602781</v>
      </c>
      <c r="Y48" s="53">
        <f t="shared" si="7"/>
        <v>18589807</v>
      </c>
      <c r="Z48" s="54">
        <f>+IF(X48&lt;&gt;0,+(Y48/X48)*100,0)</f>
        <v>-99.930257739420796</v>
      </c>
      <c r="AA48" s="55">
        <f>SUM(AA45:AA47)</f>
        <v>-18602781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116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35616</v>
      </c>
      <c r="D8" s="18"/>
      <c r="E8" s="19"/>
      <c r="F8" s="20"/>
      <c r="G8" s="20">
        <v>48157</v>
      </c>
      <c r="H8" s="20">
        <v>48157</v>
      </c>
      <c r="I8" s="20">
        <v>48157</v>
      </c>
      <c r="J8" s="20">
        <v>144471</v>
      </c>
      <c r="K8" s="20">
        <v>48157</v>
      </c>
      <c r="L8" s="20">
        <v>48000</v>
      </c>
      <c r="M8" s="20">
        <v>48157</v>
      </c>
      <c r="N8" s="20">
        <v>144314</v>
      </c>
      <c r="O8" s="20">
        <v>48157</v>
      </c>
      <c r="P8" s="20">
        <v>46957</v>
      </c>
      <c r="Q8" s="20">
        <v>48157</v>
      </c>
      <c r="R8" s="20">
        <v>143271</v>
      </c>
      <c r="S8" s="20">
        <v>53600</v>
      </c>
      <c r="T8" s="20">
        <v>-127600</v>
      </c>
      <c r="U8" s="20">
        <v>51400</v>
      </c>
      <c r="V8" s="20">
        <v>-22600</v>
      </c>
      <c r="W8" s="20">
        <v>409456</v>
      </c>
      <c r="X8" s="20"/>
      <c r="Y8" s="20">
        <v>409456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35616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48157</v>
      </c>
      <c r="H12" s="31">
        <f t="shared" si="0"/>
        <v>48157</v>
      </c>
      <c r="I12" s="31">
        <f t="shared" si="0"/>
        <v>48157</v>
      </c>
      <c r="J12" s="31">
        <f t="shared" si="0"/>
        <v>144471</v>
      </c>
      <c r="K12" s="31">
        <f t="shared" si="0"/>
        <v>48157</v>
      </c>
      <c r="L12" s="31">
        <f t="shared" si="0"/>
        <v>48000</v>
      </c>
      <c r="M12" s="31">
        <f t="shared" si="0"/>
        <v>48157</v>
      </c>
      <c r="N12" s="31">
        <f t="shared" si="0"/>
        <v>144314</v>
      </c>
      <c r="O12" s="31">
        <f t="shared" si="0"/>
        <v>48157</v>
      </c>
      <c r="P12" s="31">
        <f t="shared" si="0"/>
        <v>46957</v>
      </c>
      <c r="Q12" s="31">
        <f t="shared" si="0"/>
        <v>48157</v>
      </c>
      <c r="R12" s="31">
        <f t="shared" si="0"/>
        <v>143271</v>
      </c>
      <c r="S12" s="31">
        <f t="shared" si="0"/>
        <v>53600</v>
      </c>
      <c r="T12" s="31">
        <f t="shared" si="0"/>
        <v>-127600</v>
      </c>
      <c r="U12" s="31">
        <f t="shared" si="0"/>
        <v>51400</v>
      </c>
      <c r="V12" s="31">
        <f t="shared" si="0"/>
        <v>-22600</v>
      </c>
      <c r="W12" s="31">
        <f t="shared" si="0"/>
        <v>409456</v>
      </c>
      <c r="X12" s="31">
        <f t="shared" si="0"/>
        <v>0</v>
      </c>
      <c r="Y12" s="31">
        <f t="shared" si="0"/>
        <v>409456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35616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48157</v>
      </c>
      <c r="H25" s="31">
        <f t="shared" si="2"/>
        <v>48157</v>
      </c>
      <c r="I25" s="31">
        <f t="shared" si="2"/>
        <v>48157</v>
      </c>
      <c r="J25" s="31">
        <f t="shared" si="2"/>
        <v>144471</v>
      </c>
      <c r="K25" s="31">
        <f t="shared" si="2"/>
        <v>48157</v>
      </c>
      <c r="L25" s="31">
        <f t="shared" si="2"/>
        <v>48000</v>
      </c>
      <c r="M25" s="31">
        <f t="shared" si="2"/>
        <v>48157</v>
      </c>
      <c r="N25" s="31">
        <f t="shared" si="2"/>
        <v>144314</v>
      </c>
      <c r="O25" s="31">
        <f t="shared" si="2"/>
        <v>48157</v>
      </c>
      <c r="P25" s="31">
        <f t="shared" si="2"/>
        <v>46957</v>
      </c>
      <c r="Q25" s="31">
        <f t="shared" si="2"/>
        <v>48157</v>
      </c>
      <c r="R25" s="31">
        <f t="shared" si="2"/>
        <v>143271</v>
      </c>
      <c r="S25" s="31">
        <f t="shared" si="2"/>
        <v>53600</v>
      </c>
      <c r="T25" s="31">
        <f t="shared" si="2"/>
        <v>-127600</v>
      </c>
      <c r="U25" s="31">
        <f t="shared" si="2"/>
        <v>51400</v>
      </c>
      <c r="V25" s="31">
        <f t="shared" si="2"/>
        <v>-22600</v>
      </c>
      <c r="W25" s="31">
        <f t="shared" si="2"/>
        <v>409456</v>
      </c>
      <c r="X25" s="31">
        <f t="shared" si="2"/>
        <v>0</v>
      </c>
      <c r="Y25" s="31">
        <f t="shared" si="2"/>
        <v>409456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35616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48157</v>
      </c>
      <c r="H42" s="45">
        <f t="shared" si="6"/>
        <v>48157</v>
      </c>
      <c r="I42" s="45">
        <f t="shared" si="6"/>
        <v>48157</v>
      </c>
      <c r="J42" s="45">
        <f t="shared" si="6"/>
        <v>144471</v>
      </c>
      <c r="K42" s="45">
        <f t="shared" si="6"/>
        <v>48157</v>
      </c>
      <c r="L42" s="45">
        <f t="shared" si="6"/>
        <v>48000</v>
      </c>
      <c r="M42" s="45">
        <f t="shared" si="6"/>
        <v>48157</v>
      </c>
      <c r="N42" s="45">
        <f t="shared" si="6"/>
        <v>144314</v>
      </c>
      <c r="O42" s="45">
        <f t="shared" si="6"/>
        <v>48157</v>
      </c>
      <c r="P42" s="45">
        <f t="shared" si="6"/>
        <v>46957</v>
      </c>
      <c r="Q42" s="45">
        <f t="shared" si="6"/>
        <v>48157</v>
      </c>
      <c r="R42" s="45">
        <f t="shared" si="6"/>
        <v>143271</v>
      </c>
      <c r="S42" s="45">
        <f t="shared" si="6"/>
        <v>53600</v>
      </c>
      <c r="T42" s="45">
        <f t="shared" si="6"/>
        <v>-127600</v>
      </c>
      <c r="U42" s="45">
        <f t="shared" si="6"/>
        <v>51400</v>
      </c>
      <c r="V42" s="45">
        <f t="shared" si="6"/>
        <v>-22600</v>
      </c>
      <c r="W42" s="45">
        <f t="shared" si="6"/>
        <v>409456</v>
      </c>
      <c r="X42" s="45">
        <f t="shared" si="6"/>
        <v>0</v>
      </c>
      <c r="Y42" s="45">
        <f t="shared" si="6"/>
        <v>409456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117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181621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181621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181621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181621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118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119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41337894</v>
      </c>
      <c r="D6" s="18"/>
      <c r="E6" s="19">
        <v>33138602</v>
      </c>
      <c r="F6" s="20">
        <v>-335639</v>
      </c>
      <c r="G6" s="20">
        <v>42145024</v>
      </c>
      <c r="H6" s="20">
        <v>961606</v>
      </c>
      <c r="I6" s="20">
        <v>1374145</v>
      </c>
      <c r="J6" s="20">
        <v>44480775</v>
      </c>
      <c r="K6" s="20">
        <v>921109</v>
      </c>
      <c r="L6" s="20">
        <v>879862</v>
      </c>
      <c r="M6" s="20">
        <v>977336</v>
      </c>
      <c r="N6" s="20">
        <v>2778307</v>
      </c>
      <c r="O6" s="20">
        <v>1350732</v>
      </c>
      <c r="P6" s="20">
        <v>1410087</v>
      </c>
      <c r="Q6" s="20">
        <v>1718956</v>
      </c>
      <c r="R6" s="20">
        <v>4479775</v>
      </c>
      <c r="S6" s="20">
        <v>1062639</v>
      </c>
      <c r="T6" s="20">
        <v>1361508</v>
      </c>
      <c r="U6" s="20">
        <v>1249972</v>
      </c>
      <c r="V6" s="20">
        <v>3674119</v>
      </c>
      <c r="W6" s="20">
        <v>55412976</v>
      </c>
      <c r="X6" s="20">
        <v>-335639</v>
      </c>
      <c r="Y6" s="20">
        <v>55748615</v>
      </c>
      <c r="Z6" s="21">
        <v>-16609.69523803849</v>
      </c>
      <c r="AA6" s="22">
        <v>-335639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-752253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-752253</v>
      </c>
      <c r="Y7" s="20">
        <v>752253</v>
      </c>
      <c r="Z7" s="21">
        <v>-100</v>
      </c>
      <c r="AA7" s="22">
        <v>-752253</v>
      </c>
    </row>
    <row r="8" spans="1:27" x14ac:dyDescent="0.25">
      <c r="A8" s="23" t="s">
        <v>36</v>
      </c>
      <c r="B8" s="17" t="s">
        <v>32</v>
      </c>
      <c r="C8" s="18">
        <v>27399968</v>
      </c>
      <c r="D8" s="18"/>
      <c r="E8" s="19">
        <v>17532641</v>
      </c>
      <c r="F8" s="20">
        <v>11465473</v>
      </c>
      <c r="G8" s="20">
        <v>29545822</v>
      </c>
      <c r="H8" s="20">
        <v>1236427</v>
      </c>
      <c r="I8" s="20">
        <v>1823181</v>
      </c>
      <c r="J8" s="20">
        <v>32605430</v>
      </c>
      <c r="K8" s="20">
        <v>-7965865</v>
      </c>
      <c r="L8" s="20">
        <v>526028</v>
      </c>
      <c r="M8" s="20">
        <v>467059</v>
      </c>
      <c r="N8" s="20">
        <v>-6972778</v>
      </c>
      <c r="O8" s="20">
        <v>-1914171</v>
      </c>
      <c r="P8" s="20">
        <v>-486336</v>
      </c>
      <c r="Q8" s="20">
        <v>-138308</v>
      </c>
      <c r="R8" s="20">
        <v>-2538815</v>
      </c>
      <c r="S8" s="20">
        <v>256825</v>
      </c>
      <c r="T8" s="20">
        <v>-323241</v>
      </c>
      <c r="U8" s="20">
        <v>-205233</v>
      </c>
      <c r="V8" s="20">
        <v>-271649</v>
      </c>
      <c r="W8" s="20">
        <v>22822188</v>
      </c>
      <c r="X8" s="20">
        <v>11465473</v>
      </c>
      <c r="Y8" s="20">
        <v>11356715</v>
      </c>
      <c r="Z8" s="21">
        <v>99.051430324767239</v>
      </c>
      <c r="AA8" s="22">
        <v>11465473</v>
      </c>
    </row>
    <row r="9" spans="1:27" x14ac:dyDescent="0.25">
      <c r="A9" s="23" t="s">
        <v>37</v>
      </c>
      <c r="B9" s="17" t="s">
        <v>32</v>
      </c>
      <c r="C9" s="18">
        <v>1023935</v>
      </c>
      <c r="D9" s="18"/>
      <c r="E9" s="19"/>
      <c r="F9" s="20"/>
      <c r="G9" s="20">
        <v>1097554</v>
      </c>
      <c r="H9" s="20">
        <v>72315</v>
      </c>
      <c r="I9" s="20"/>
      <c r="J9" s="20">
        <v>1169869</v>
      </c>
      <c r="K9" s="20">
        <v>38676</v>
      </c>
      <c r="L9" s="20">
        <v>73805</v>
      </c>
      <c r="M9" s="20">
        <v>47287</v>
      </c>
      <c r="N9" s="20">
        <v>159768</v>
      </c>
      <c r="O9" s="20">
        <v>8990</v>
      </c>
      <c r="P9" s="20">
        <v>27435</v>
      </c>
      <c r="Q9" s="20"/>
      <c r="R9" s="20">
        <v>36425</v>
      </c>
      <c r="S9" s="20">
        <v>-21625</v>
      </c>
      <c r="T9" s="20">
        <v>-401</v>
      </c>
      <c r="U9" s="20">
        <v>-349196</v>
      </c>
      <c r="V9" s="20">
        <v>-371222</v>
      </c>
      <c r="W9" s="20">
        <v>994840</v>
      </c>
      <c r="X9" s="20"/>
      <c r="Y9" s="20">
        <v>994840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-4295097</v>
      </c>
      <c r="D11" s="18"/>
      <c r="E11" s="19">
        <v>-2674398</v>
      </c>
      <c r="F11" s="20">
        <v>-2674398</v>
      </c>
      <c r="G11" s="20">
        <v>-4295096</v>
      </c>
      <c r="H11" s="20">
        <v>-244689</v>
      </c>
      <c r="I11" s="20">
        <v>-284174</v>
      </c>
      <c r="J11" s="20">
        <v>-4823959</v>
      </c>
      <c r="K11" s="20"/>
      <c r="L11" s="20">
        <v>-357541</v>
      </c>
      <c r="M11" s="20">
        <v>-1863</v>
      </c>
      <c r="N11" s="20">
        <v>-359404</v>
      </c>
      <c r="O11" s="20">
        <v>-185156</v>
      </c>
      <c r="P11" s="20"/>
      <c r="Q11" s="20">
        <v>-3662</v>
      </c>
      <c r="R11" s="20">
        <v>-188818</v>
      </c>
      <c r="S11" s="20">
        <v>-226026</v>
      </c>
      <c r="T11" s="20">
        <v>-19194</v>
      </c>
      <c r="U11" s="20">
        <v>-101481</v>
      </c>
      <c r="V11" s="20">
        <v>-346701</v>
      </c>
      <c r="W11" s="20">
        <v>-5718882</v>
      </c>
      <c r="X11" s="20">
        <v>-2674398</v>
      </c>
      <c r="Y11" s="20">
        <v>-3044484</v>
      </c>
      <c r="Z11" s="21">
        <v>113.83810487444276</v>
      </c>
      <c r="AA11" s="22">
        <v>-2674398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65466700</v>
      </c>
      <c r="D12" s="29">
        <f>SUM(D6:D11)</f>
        <v>0</v>
      </c>
      <c r="E12" s="30">
        <f t="shared" si="0"/>
        <v>47996845</v>
      </c>
      <c r="F12" s="31">
        <f t="shared" si="0"/>
        <v>7703183</v>
      </c>
      <c r="G12" s="31">
        <f t="shared" si="0"/>
        <v>68493304</v>
      </c>
      <c r="H12" s="31">
        <f t="shared" si="0"/>
        <v>2025659</v>
      </c>
      <c r="I12" s="31">
        <f t="shared" si="0"/>
        <v>2913152</v>
      </c>
      <c r="J12" s="31">
        <f t="shared" si="0"/>
        <v>73432115</v>
      </c>
      <c r="K12" s="31">
        <f t="shared" si="0"/>
        <v>-7006080</v>
      </c>
      <c r="L12" s="31">
        <f t="shared" si="0"/>
        <v>1122154</v>
      </c>
      <c r="M12" s="31">
        <f t="shared" si="0"/>
        <v>1489819</v>
      </c>
      <c r="N12" s="31">
        <f t="shared" si="0"/>
        <v>-4394107</v>
      </c>
      <c r="O12" s="31">
        <f t="shared" si="0"/>
        <v>-739605</v>
      </c>
      <c r="P12" s="31">
        <f t="shared" si="0"/>
        <v>951186</v>
      </c>
      <c r="Q12" s="31">
        <f t="shared" si="0"/>
        <v>1576986</v>
      </c>
      <c r="R12" s="31">
        <f t="shared" si="0"/>
        <v>1788567</v>
      </c>
      <c r="S12" s="31">
        <f t="shared" si="0"/>
        <v>1071813</v>
      </c>
      <c r="T12" s="31">
        <f t="shared" si="0"/>
        <v>1018672</v>
      </c>
      <c r="U12" s="31">
        <f t="shared" si="0"/>
        <v>594062</v>
      </c>
      <c r="V12" s="31">
        <f t="shared" si="0"/>
        <v>2684547</v>
      </c>
      <c r="W12" s="31">
        <f t="shared" si="0"/>
        <v>73511122</v>
      </c>
      <c r="X12" s="31">
        <f t="shared" si="0"/>
        <v>7703183</v>
      </c>
      <c r="Y12" s="31">
        <f t="shared" si="0"/>
        <v>65807939</v>
      </c>
      <c r="Z12" s="32">
        <f>+IF(X12&lt;&gt;0,+(Y12/X12)*100,0)</f>
        <v>854.29541268849505</v>
      </c>
      <c r="AA12" s="33">
        <f>SUM(AA6:AA11)</f>
        <v>7703183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-4690610</v>
      </c>
      <c r="D19" s="18"/>
      <c r="E19" s="19">
        <v>-2578177</v>
      </c>
      <c r="F19" s="20">
        <v>-2578177</v>
      </c>
      <c r="G19" s="20">
        <v>-4690611</v>
      </c>
      <c r="H19" s="20"/>
      <c r="I19" s="20"/>
      <c r="J19" s="20">
        <v>-4690611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-4690611</v>
      </c>
      <c r="X19" s="20">
        <v>-2578177</v>
      </c>
      <c r="Y19" s="20">
        <v>-2112434</v>
      </c>
      <c r="Z19" s="21">
        <v>81.935181331615325</v>
      </c>
      <c r="AA19" s="22">
        <v>-2578177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-4690610</v>
      </c>
      <c r="D24" s="29">
        <f>SUM(D15:D23)</f>
        <v>0</v>
      </c>
      <c r="E24" s="36">
        <f t="shared" si="1"/>
        <v>-2578177</v>
      </c>
      <c r="F24" s="37">
        <f t="shared" si="1"/>
        <v>-2578177</v>
      </c>
      <c r="G24" s="37">
        <f t="shared" si="1"/>
        <v>-4690611</v>
      </c>
      <c r="H24" s="37">
        <f t="shared" si="1"/>
        <v>0</v>
      </c>
      <c r="I24" s="37">
        <f t="shared" si="1"/>
        <v>0</v>
      </c>
      <c r="J24" s="37">
        <f t="shared" si="1"/>
        <v>-4690611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-4690611</v>
      </c>
      <c r="X24" s="37">
        <f t="shared" si="1"/>
        <v>-2578177</v>
      </c>
      <c r="Y24" s="37">
        <f t="shared" si="1"/>
        <v>-2112434</v>
      </c>
      <c r="Z24" s="38">
        <f>+IF(X24&lt;&gt;0,+(Y24/X24)*100,0)</f>
        <v>81.935181331615325</v>
      </c>
      <c r="AA24" s="39">
        <f>SUM(AA15:AA23)</f>
        <v>-2578177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60776090</v>
      </c>
      <c r="D25" s="29">
        <f>+D12+D24</f>
        <v>0</v>
      </c>
      <c r="E25" s="30">
        <f t="shared" si="2"/>
        <v>45418668</v>
      </c>
      <c r="F25" s="31">
        <f t="shared" si="2"/>
        <v>5125006</v>
      </c>
      <c r="G25" s="31">
        <f t="shared" si="2"/>
        <v>63802693</v>
      </c>
      <c r="H25" s="31">
        <f t="shared" si="2"/>
        <v>2025659</v>
      </c>
      <c r="I25" s="31">
        <f t="shared" si="2"/>
        <v>2913152</v>
      </c>
      <c r="J25" s="31">
        <f t="shared" si="2"/>
        <v>68741504</v>
      </c>
      <c r="K25" s="31">
        <f t="shared" si="2"/>
        <v>-7006080</v>
      </c>
      <c r="L25" s="31">
        <f t="shared" si="2"/>
        <v>1122154</v>
      </c>
      <c r="M25" s="31">
        <f t="shared" si="2"/>
        <v>1489819</v>
      </c>
      <c r="N25" s="31">
        <f t="shared" si="2"/>
        <v>-4394107</v>
      </c>
      <c r="O25" s="31">
        <f t="shared" si="2"/>
        <v>-739605</v>
      </c>
      <c r="P25" s="31">
        <f t="shared" si="2"/>
        <v>951186</v>
      </c>
      <c r="Q25" s="31">
        <f t="shared" si="2"/>
        <v>1576986</v>
      </c>
      <c r="R25" s="31">
        <f t="shared" si="2"/>
        <v>1788567</v>
      </c>
      <c r="S25" s="31">
        <f t="shared" si="2"/>
        <v>1071813</v>
      </c>
      <c r="T25" s="31">
        <f t="shared" si="2"/>
        <v>1018672</v>
      </c>
      <c r="U25" s="31">
        <f t="shared" si="2"/>
        <v>594062</v>
      </c>
      <c r="V25" s="31">
        <f t="shared" si="2"/>
        <v>2684547</v>
      </c>
      <c r="W25" s="31">
        <f t="shared" si="2"/>
        <v>68820511</v>
      </c>
      <c r="X25" s="31">
        <f t="shared" si="2"/>
        <v>5125006</v>
      </c>
      <c r="Y25" s="31">
        <f t="shared" si="2"/>
        <v>63695505</v>
      </c>
      <c r="Z25" s="32">
        <f>+IF(X25&lt;&gt;0,+(Y25/X25)*100,0)</f>
        <v>1242.8376669217557</v>
      </c>
      <c r="AA25" s="33">
        <f>+AA12+AA24</f>
        <v>5125006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-304589</v>
      </c>
      <c r="D31" s="18"/>
      <c r="E31" s="19">
        <v>-16418</v>
      </c>
      <c r="F31" s="20">
        <v>-16418</v>
      </c>
      <c r="G31" s="20">
        <v>-304589</v>
      </c>
      <c r="H31" s="20"/>
      <c r="I31" s="20"/>
      <c r="J31" s="20">
        <v>-304589</v>
      </c>
      <c r="K31" s="20">
        <v>-1621</v>
      </c>
      <c r="L31" s="20"/>
      <c r="M31" s="20"/>
      <c r="N31" s="20">
        <v>-1621</v>
      </c>
      <c r="O31" s="20">
        <v>-470</v>
      </c>
      <c r="P31" s="20">
        <v>-1453</v>
      </c>
      <c r="Q31" s="20">
        <v>-2102</v>
      </c>
      <c r="R31" s="20">
        <v>-4025</v>
      </c>
      <c r="S31" s="20"/>
      <c r="T31" s="20">
        <v>-1454</v>
      </c>
      <c r="U31" s="20"/>
      <c r="V31" s="20">
        <v>-1454</v>
      </c>
      <c r="W31" s="20">
        <v>-311689</v>
      </c>
      <c r="X31" s="20">
        <v>-16418</v>
      </c>
      <c r="Y31" s="20">
        <v>-295271</v>
      </c>
      <c r="Z31" s="21">
        <v>1798.4590084054087</v>
      </c>
      <c r="AA31" s="22">
        <v>-16418</v>
      </c>
    </row>
    <row r="32" spans="1:27" x14ac:dyDescent="0.25">
      <c r="A32" s="23" t="s">
        <v>58</v>
      </c>
      <c r="B32" s="17" t="s">
        <v>32</v>
      </c>
      <c r="C32" s="18">
        <v>9420844</v>
      </c>
      <c r="D32" s="18"/>
      <c r="E32" s="19">
        <v>3298854</v>
      </c>
      <c r="F32" s="20">
        <v>3298854</v>
      </c>
      <c r="G32" s="20">
        <v>11531599</v>
      </c>
      <c r="H32" s="20">
        <v>1991930</v>
      </c>
      <c r="I32" s="20">
        <v>2050438</v>
      </c>
      <c r="J32" s="20">
        <v>15573967</v>
      </c>
      <c r="K32" s="20">
        <v>-6645184</v>
      </c>
      <c r="L32" s="20">
        <v>2137675</v>
      </c>
      <c r="M32" s="20">
        <v>1786449</v>
      </c>
      <c r="N32" s="20">
        <v>-2721060</v>
      </c>
      <c r="O32" s="20">
        <v>-385880</v>
      </c>
      <c r="P32" s="20">
        <v>1447403</v>
      </c>
      <c r="Q32" s="20">
        <v>1609653</v>
      </c>
      <c r="R32" s="20">
        <v>2671176</v>
      </c>
      <c r="S32" s="20">
        <v>1794708</v>
      </c>
      <c r="T32" s="20">
        <v>1773140</v>
      </c>
      <c r="U32" s="20">
        <v>-561557</v>
      </c>
      <c r="V32" s="20">
        <v>3006291</v>
      </c>
      <c r="W32" s="20">
        <v>18530374</v>
      </c>
      <c r="X32" s="20">
        <v>3298854</v>
      </c>
      <c r="Y32" s="20">
        <v>15231520</v>
      </c>
      <c r="Z32" s="21">
        <v>461.72155542500519</v>
      </c>
      <c r="AA32" s="22">
        <v>3298854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9116255</v>
      </c>
      <c r="D34" s="29">
        <f>SUM(D29:D33)</f>
        <v>0</v>
      </c>
      <c r="E34" s="30">
        <f t="shared" si="3"/>
        <v>3282436</v>
      </c>
      <c r="F34" s="31">
        <f t="shared" si="3"/>
        <v>3282436</v>
      </c>
      <c r="G34" s="31">
        <f t="shared" si="3"/>
        <v>11227010</v>
      </c>
      <c r="H34" s="31">
        <f t="shared" si="3"/>
        <v>1991930</v>
      </c>
      <c r="I34" s="31">
        <f t="shared" si="3"/>
        <v>2050438</v>
      </c>
      <c r="J34" s="31">
        <f t="shared" si="3"/>
        <v>15269378</v>
      </c>
      <c r="K34" s="31">
        <f t="shared" si="3"/>
        <v>-6646805</v>
      </c>
      <c r="L34" s="31">
        <f t="shared" si="3"/>
        <v>2137675</v>
      </c>
      <c r="M34" s="31">
        <f t="shared" si="3"/>
        <v>1786449</v>
      </c>
      <c r="N34" s="31">
        <f t="shared" si="3"/>
        <v>-2722681</v>
      </c>
      <c r="O34" s="31">
        <f t="shared" si="3"/>
        <v>-386350</v>
      </c>
      <c r="P34" s="31">
        <f t="shared" si="3"/>
        <v>1445950</v>
      </c>
      <c r="Q34" s="31">
        <f t="shared" si="3"/>
        <v>1607551</v>
      </c>
      <c r="R34" s="31">
        <f t="shared" si="3"/>
        <v>2667151</v>
      </c>
      <c r="S34" s="31">
        <f t="shared" si="3"/>
        <v>1794708</v>
      </c>
      <c r="T34" s="31">
        <f t="shared" si="3"/>
        <v>1771686</v>
      </c>
      <c r="U34" s="31">
        <f t="shared" si="3"/>
        <v>-561557</v>
      </c>
      <c r="V34" s="31">
        <f t="shared" si="3"/>
        <v>3004837</v>
      </c>
      <c r="W34" s="31">
        <f t="shared" si="3"/>
        <v>18218685</v>
      </c>
      <c r="X34" s="31">
        <f t="shared" si="3"/>
        <v>3282436</v>
      </c>
      <c r="Y34" s="31">
        <f t="shared" si="3"/>
        <v>14936249</v>
      </c>
      <c r="Z34" s="32">
        <f>+IF(X34&lt;&gt;0,+(Y34/X34)*100,0)</f>
        <v>455.03549802646575</v>
      </c>
      <c r="AA34" s="33">
        <f>SUM(AA29:AA33)</f>
        <v>3282436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9116255</v>
      </c>
      <c r="D40" s="29">
        <f>+D34+D39</f>
        <v>0</v>
      </c>
      <c r="E40" s="30">
        <f t="shared" si="5"/>
        <v>3282436</v>
      </c>
      <c r="F40" s="31">
        <f t="shared" si="5"/>
        <v>3282436</v>
      </c>
      <c r="G40" s="31">
        <f t="shared" si="5"/>
        <v>11227010</v>
      </c>
      <c r="H40" s="31">
        <f t="shared" si="5"/>
        <v>1991930</v>
      </c>
      <c r="I40" s="31">
        <f t="shared" si="5"/>
        <v>2050438</v>
      </c>
      <c r="J40" s="31">
        <f t="shared" si="5"/>
        <v>15269378</v>
      </c>
      <c r="K40" s="31">
        <f t="shared" si="5"/>
        <v>-6646805</v>
      </c>
      <c r="L40" s="31">
        <f t="shared" si="5"/>
        <v>2137675</v>
      </c>
      <c r="M40" s="31">
        <f t="shared" si="5"/>
        <v>1786449</v>
      </c>
      <c r="N40" s="31">
        <f t="shared" si="5"/>
        <v>-2722681</v>
      </c>
      <c r="O40" s="31">
        <f t="shared" si="5"/>
        <v>-386350</v>
      </c>
      <c r="P40" s="31">
        <f t="shared" si="5"/>
        <v>1445950</v>
      </c>
      <c r="Q40" s="31">
        <f t="shared" si="5"/>
        <v>1607551</v>
      </c>
      <c r="R40" s="31">
        <f t="shared" si="5"/>
        <v>2667151</v>
      </c>
      <c r="S40" s="31">
        <f t="shared" si="5"/>
        <v>1794708</v>
      </c>
      <c r="T40" s="31">
        <f t="shared" si="5"/>
        <v>1771686</v>
      </c>
      <c r="U40" s="31">
        <f t="shared" si="5"/>
        <v>-561557</v>
      </c>
      <c r="V40" s="31">
        <f t="shared" si="5"/>
        <v>3004837</v>
      </c>
      <c r="W40" s="31">
        <f t="shared" si="5"/>
        <v>18218685</v>
      </c>
      <c r="X40" s="31">
        <f t="shared" si="5"/>
        <v>3282436</v>
      </c>
      <c r="Y40" s="31">
        <f t="shared" si="5"/>
        <v>14936249</v>
      </c>
      <c r="Z40" s="32">
        <f>+IF(X40&lt;&gt;0,+(Y40/X40)*100,0)</f>
        <v>455.03549802646575</v>
      </c>
      <c r="AA40" s="33">
        <f>+AA34+AA39</f>
        <v>3282436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51659835</v>
      </c>
      <c r="D42" s="43">
        <f>+D25-D40</f>
        <v>0</v>
      </c>
      <c r="E42" s="44">
        <f t="shared" si="6"/>
        <v>42136232</v>
      </c>
      <c r="F42" s="45">
        <f t="shared" si="6"/>
        <v>1842570</v>
      </c>
      <c r="G42" s="45">
        <f t="shared" si="6"/>
        <v>52575683</v>
      </c>
      <c r="H42" s="45">
        <f t="shared" si="6"/>
        <v>33729</v>
      </c>
      <c r="I42" s="45">
        <f t="shared" si="6"/>
        <v>862714</v>
      </c>
      <c r="J42" s="45">
        <f t="shared" si="6"/>
        <v>53472126</v>
      </c>
      <c r="K42" s="45">
        <f t="shared" si="6"/>
        <v>-359275</v>
      </c>
      <c r="L42" s="45">
        <f t="shared" si="6"/>
        <v>-1015521</v>
      </c>
      <c r="M42" s="45">
        <f t="shared" si="6"/>
        <v>-296630</v>
      </c>
      <c r="N42" s="45">
        <f t="shared" si="6"/>
        <v>-1671426</v>
      </c>
      <c r="O42" s="45">
        <f t="shared" si="6"/>
        <v>-353255</v>
      </c>
      <c r="P42" s="45">
        <f t="shared" si="6"/>
        <v>-494764</v>
      </c>
      <c r="Q42" s="45">
        <f t="shared" si="6"/>
        <v>-30565</v>
      </c>
      <c r="R42" s="45">
        <f t="shared" si="6"/>
        <v>-878584</v>
      </c>
      <c r="S42" s="45">
        <f t="shared" si="6"/>
        <v>-722895</v>
      </c>
      <c r="T42" s="45">
        <f t="shared" si="6"/>
        <v>-753014</v>
      </c>
      <c r="U42" s="45">
        <f t="shared" si="6"/>
        <v>1155619</v>
      </c>
      <c r="V42" s="45">
        <f t="shared" si="6"/>
        <v>-320290</v>
      </c>
      <c r="W42" s="45">
        <f t="shared" si="6"/>
        <v>50601826</v>
      </c>
      <c r="X42" s="45">
        <f t="shared" si="6"/>
        <v>1842570</v>
      </c>
      <c r="Y42" s="45">
        <f t="shared" si="6"/>
        <v>48759256</v>
      </c>
      <c r="Z42" s="46">
        <f>+IF(X42&lt;&gt;0,+(Y42/X42)*100,0)</f>
        <v>2646.2634255414991</v>
      </c>
      <c r="AA42" s="47">
        <f>+AA25-AA40</f>
        <v>1842570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40946725</v>
      </c>
      <c r="D45" s="18"/>
      <c r="E45" s="19">
        <v>27499850</v>
      </c>
      <c r="F45" s="20">
        <v>23859369</v>
      </c>
      <c r="G45" s="20">
        <v>40946725</v>
      </c>
      <c r="H45" s="20"/>
      <c r="I45" s="20"/>
      <c r="J45" s="20">
        <v>40946725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40946725</v>
      </c>
      <c r="X45" s="20">
        <v>23859369</v>
      </c>
      <c r="Y45" s="20">
        <v>17087356</v>
      </c>
      <c r="Z45" s="48">
        <v>71.616965226532187</v>
      </c>
      <c r="AA45" s="22">
        <v>23859369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40946725</v>
      </c>
      <c r="D48" s="51">
        <f>SUM(D45:D47)</f>
        <v>0</v>
      </c>
      <c r="E48" s="52">
        <f t="shared" si="7"/>
        <v>27499850</v>
      </c>
      <c r="F48" s="53">
        <f t="shared" si="7"/>
        <v>23859369</v>
      </c>
      <c r="G48" s="53">
        <f t="shared" si="7"/>
        <v>40946725</v>
      </c>
      <c r="H48" s="53">
        <f t="shared" si="7"/>
        <v>0</v>
      </c>
      <c r="I48" s="53">
        <f t="shared" si="7"/>
        <v>0</v>
      </c>
      <c r="J48" s="53">
        <f t="shared" si="7"/>
        <v>40946725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40946725</v>
      </c>
      <c r="X48" s="53">
        <f t="shared" si="7"/>
        <v>23859369</v>
      </c>
      <c r="Y48" s="53">
        <f t="shared" si="7"/>
        <v>17087356</v>
      </c>
      <c r="Z48" s="54">
        <f>+IF(X48&lt;&gt;0,+(Y48/X48)*100,0)</f>
        <v>71.616965226532187</v>
      </c>
      <c r="AA48" s="55">
        <f>SUM(AA45:AA47)</f>
        <v>23859369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120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-2040961</v>
      </c>
      <c r="F8" s="20">
        <v>-2040961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-2040961</v>
      </c>
      <c r="Y8" s="20">
        <v>2040961</v>
      </c>
      <c r="Z8" s="21">
        <v>-100</v>
      </c>
      <c r="AA8" s="22">
        <v>-2040961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-2040961</v>
      </c>
      <c r="F12" s="31">
        <f t="shared" si="0"/>
        <v>-2040961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-2040961</v>
      </c>
      <c r="Y12" s="31">
        <f t="shared" si="0"/>
        <v>2040961</v>
      </c>
      <c r="Z12" s="32">
        <f>+IF(X12&lt;&gt;0,+(Y12/X12)*100,0)</f>
        <v>-100</v>
      </c>
      <c r="AA12" s="33">
        <f>SUM(AA6:AA11)</f>
        <v>-2040961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3094753</v>
      </c>
      <c r="D19" s="18"/>
      <c r="E19" s="19">
        <v>410000</v>
      </c>
      <c r="F19" s="20">
        <v>160000</v>
      </c>
      <c r="G19" s="20"/>
      <c r="H19" s="20"/>
      <c r="I19" s="20"/>
      <c r="J19" s="20"/>
      <c r="K19" s="20"/>
      <c r="L19" s="20"/>
      <c r="M19" s="20">
        <v>49917</v>
      </c>
      <c r="N19" s="20">
        <v>49917</v>
      </c>
      <c r="O19" s="20"/>
      <c r="P19" s="20"/>
      <c r="Q19" s="20"/>
      <c r="R19" s="20"/>
      <c r="S19" s="20"/>
      <c r="T19" s="20"/>
      <c r="U19" s="20">
        <v>95337</v>
      </c>
      <c r="V19" s="20">
        <v>95337</v>
      </c>
      <c r="W19" s="20">
        <v>145254</v>
      </c>
      <c r="X19" s="20">
        <v>160000</v>
      </c>
      <c r="Y19" s="20">
        <v>-14746</v>
      </c>
      <c r="Z19" s="21">
        <v>-9.2162499999999987</v>
      </c>
      <c r="AA19" s="22">
        <v>160000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3094753</v>
      </c>
      <c r="D24" s="29">
        <f>SUM(D15:D23)</f>
        <v>0</v>
      </c>
      <c r="E24" s="36">
        <f t="shared" si="1"/>
        <v>410000</v>
      </c>
      <c r="F24" s="37">
        <f t="shared" si="1"/>
        <v>160000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49917</v>
      </c>
      <c r="N24" s="37">
        <f t="shared" si="1"/>
        <v>49917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95337</v>
      </c>
      <c r="V24" s="37">
        <f t="shared" si="1"/>
        <v>95337</v>
      </c>
      <c r="W24" s="37">
        <f t="shared" si="1"/>
        <v>145254</v>
      </c>
      <c r="X24" s="37">
        <f t="shared" si="1"/>
        <v>160000</v>
      </c>
      <c r="Y24" s="37">
        <f t="shared" si="1"/>
        <v>-14746</v>
      </c>
      <c r="Z24" s="38">
        <f>+IF(X24&lt;&gt;0,+(Y24/X24)*100,0)</f>
        <v>-9.2162499999999987</v>
      </c>
      <c r="AA24" s="39">
        <f>SUM(AA15:AA23)</f>
        <v>160000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3094753</v>
      </c>
      <c r="D25" s="29">
        <f>+D12+D24</f>
        <v>0</v>
      </c>
      <c r="E25" s="30">
        <f t="shared" si="2"/>
        <v>-1630961</v>
      </c>
      <c r="F25" s="31">
        <f t="shared" si="2"/>
        <v>-1880961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49917</v>
      </c>
      <c r="N25" s="31">
        <f t="shared" si="2"/>
        <v>49917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95337</v>
      </c>
      <c r="V25" s="31">
        <f t="shared" si="2"/>
        <v>95337</v>
      </c>
      <c r="W25" s="31">
        <f t="shared" si="2"/>
        <v>145254</v>
      </c>
      <c r="X25" s="31">
        <f t="shared" si="2"/>
        <v>-1880961</v>
      </c>
      <c r="Y25" s="31">
        <f t="shared" si="2"/>
        <v>2026215</v>
      </c>
      <c r="Z25" s="32">
        <f>+IF(X25&lt;&gt;0,+(Y25/X25)*100,0)</f>
        <v>-107.72232917109925</v>
      </c>
      <c r="AA25" s="33">
        <f>+AA12+AA24</f>
        <v>-1880961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3094753</v>
      </c>
      <c r="D42" s="43">
        <f>+D25-D40</f>
        <v>0</v>
      </c>
      <c r="E42" s="44">
        <f t="shared" si="6"/>
        <v>-1630961</v>
      </c>
      <c r="F42" s="45">
        <f t="shared" si="6"/>
        <v>-1880961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49917</v>
      </c>
      <c r="N42" s="45">
        <f t="shared" si="6"/>
        <v>49917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95337</v>
      </c>
      <c r="V42" s="45">
        <f t="shared" si="6"/>
        <v>95337</v>
      </c>
      <c r="W42" s="45">
        <f t="shared" si="6"/>
        <v>145254</v>
      </c>
      <c r="X42" s="45">
        <f t="shared" si="6"/>
        <v>-1880961</v>
      </c>
      <c r="Y42" s="45">
        <f t="shared" si="6"/>
        <v>2026215</v>
      </c>
      <c r="Z42" s="46">
        <f>+IF(X42&lt;&gt;0,+(Y42/X42)*100,0)</f>
        <v>-107.72232917109925</v>
      </c>
      <c r="AA42" s="47">
        <f>+AA25-AA40</f>
        <v>-1880961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121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-14847851</v>
      </c>
      <c r="D6" s="18"/>
      <c r="E6" s="19">
        <v>-2926015</v>
      </c>
      <c r="F6" s="20">
        <v>-12451596</v>
      </c>
      <c r="G6" s="20">
        <v>-14833943</v>
      </c>
      <c r="H6" s="20">
        <v>-420570</v>
      </c>
      <c r="I6" s="20">
        <v>37884</v>
      </c>
      <c r="J6" s="20">
        <v>-15216629</v>
      </c>
      <c r="K6" s="20">
        <v>-171457</v>
      </c>
      <c r="L6" s="20">
        <v>-430265</v>
      </c>
      <c r="M6" s="20">
        <v>103613</v>
      </c>
      <c r="N6" s="20">
        <v>-498109</v>
      </c>
      <c r="O6" s="20">
        <v>104309</v>
      </c>
      <c r="P6" s="20">
        <v>-305568</v>
      </c>
      <c r="Q6" s="20">
        <v>-99230</v>
      </c>
      <c r="R6" s="20">
        <v>-300489</v>
      </c>
      <c r="S6" s="20">
        <v>-264766</v>
      </c>
      <c r="T6" s="20">
        <v>-78210</v>
      </c>
      <c r="U6" s="20">
        <v>-1650166</v>
      </c>
      <c r="V6" s="20">
        <v>-1993142</v>
      </c>
      <c r="W6" s="20">
        <v>-18008369</v>
      </c>
      <c r="X6" s="20">
        <v>-12451596</v>
      </c>
      <c r="Y6" s="20">
        <v>-5556773</v>
      </c>
      <c r="Z6" s="21">
        <v>44.626994001411546</v>
      </c>
      <c r="AA6" s="22">
        <v>-12451596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6937096</v>
      </c>
      <c r="D8" s="18"/>
      <c r="E8" s="19">
        <v>4327031</v>
      </c>
      <c r="F8" s="20">
        <v>3486844</v>
      </c>
      <c r="G8" s="20">
        <v>7148255</v>
      </c>
      <c r="H8" s="20">
        <v>57945</v>
      </c>
      <c r="I8" s="20">
        <v>133347</v>
      </c>
      <c r="J8" s="20">
        <v>7339547</v>
      </c>
      <c r="K8" s="20">
        <v>148341</v>
      </c>
      <c r="L8" s="20">
        <v>69437</v>
      </c>
      <c r="M8" s="20">
        <v>163742</v>
      </c>
      <c r="N8" s="20">
        <v>381520</v>
      </c>
      <c r="O8" s="20">
        <v>59470</v>
      </c>
      <c r="P8" s="20">
        <v>70274</v>
      </c>
      <c r="Q8" s="20">
        <v>80775</v>
      </c>
      <c r="R8" s="20">
        <v>210519</v>
      </c>
      <c r="S8" s="20">
        <v>67506</v>
      </c>
      <c r="T8" s="20">
        <v>-27367</v>
      </c>
      <c r="U8" s="20">
        <v>-29489</v>
      </c>
      <c r="V8" s="20">
        <v>10650</v>
      </c>
      <c r="W8" s="20">
        <v>7942236</v>
      </c>
      <c r="X8" s="20">
        <v>3486844</v>
      </c>
      <c r="Y8" s="20">
        <v>4455392</v>
      </c>
      <c r="Z8" s="21">
        <v>127.77721056634597</v>
      </c>
      <c r="AA8" s="22">
        <v>3486844</v>
      </c>
    </row>
    <row r="9" spans="1:27" x14ac:dyDescent="0.25">
      <c r="A9" s="23" t="s">
        <v>37</v>
      </c>
      <c r="B9" s="17" t="s">
        <v>32</v>
      </c>
      <c r="C9" s="18">
        <v>-59532</v>
      </c>
      <c r="D9" s="18"/>
      <c r="E9" s="19">
        <v>-149983</v>
      </c>
      <c r="F9" s="20">
        <v>-59532</v>
      </c>
      <c r="G9" s="20">
        <v>-59532</v>
      </c>
      <c r="H9" s="20">
        <v>74550</v>
      </c>
      <c r="I9" s="20">
        <v>-73928</v>
      </c>
      <c r="J9" s="20">
        <v>-58910</v>
      </c>
      <c r="K9" s="20">
        <v>16143</v>
      </c>
      <c r="L9" s="20">
        <v>52014</v>
      </c>
      <c r="M9" s="20"/>
      <c r="N9" s="20">
        <v>68157</v>
      </c>
      <c r="O9" s="20">
        <v>-68779</v>
      </c>
      <c r="P9" s="20">
        <v>39622</v>
      </c>
      <c r="Q9" s="20">
        <v>13987</v>
      </c>
      <c r="R9" s="20">
        <v>-15170</v>
      </c>
      <c r="S9" s="20">
        <v>24692</v>
      </c>
      <c r="T9" s="20">
        <v>16038</v>
      </c>
      <c r="U9" s="20">
        <v>226916</v>
      </c>
      <c r="V9" s="20">
        <v>267646</v>
      </c>
      <c r="W9" s="20">
        <v>261723</v>
      </c>
      <c r="X9" s="20">
        <v>-59532</v>
      </c>
      <c r="Y9" s="20">
        <v>321255</v>
      </c>
      <c r="Z9" s="21">
        <v>-539.63414634146341</v>
      </c>
      <c r="AA9" s="22">
        <v>-59532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-7970287</v>
      </c>
      <c r="D12" s="29">
        <f>SUM(D6:D11)</f>
        <v>0</v>
      </c>
      <c r="E12" s="30">
        <f t="shared" si="0"/>
        <v>1251033</v>
      </c>
      <c r="F12" s="31">
        <f t="shared" si="0"/>
        <v>-9024284</v>
      </c>
      <c r="G12" s="31">
        <f t="shared" si="0"/>
        <v>-7745220</v>
      </c>
      <c r="H12" s="31">
        <f t="shared" si="0"/>
        <v>-288075</v>
      </c>
      <c r="I12" s="31">
        <f t="shared" si="0"/>
        <v>97303</v>
      </c>
      <c r="J12" s="31">
        <f t="shared" si="0"/>
        <v>-7935992</v>
      </c>
      <c r="K12" s="31">
        <f t="shared" si="0"/>
        <v>-6973</v>
      </c>
      <c r="L12" s="31">
        <f t="shared" si="0"/>
        <v>-308814</v>
      </c>
      <c r="M12" s="31">
        <f t="shared" si="0"/>
        <v>267355</v>
      </c>
      <c r="N12" s="31">
        <f t="shared" si="0"/>
        <v>-48432</v>
      </c>
      <c r="O12" s="31">
        <f t="shared" si="0"/>
        <v>95000</v>
      </c>
      <c r="P12" s="31">
        <f t="shared" si="0"/>
        <v>-195672</v>
      </c>
      <c r="Q12" s="31">
        <f t="shared" si="0"/>
        <v>-4468</v>
      </c>
      <c r="R12" s="31">
        <f t="shared" si="0"/>
        <v>-105140</v>
      </c>
      <c r="S12" s="31">
        <f t="shared" si="0"/>
        <v>-172568</v>
      </c>
      <c r="T12" s="31">
        <f t="shared" si="0"/>
        <v>-89539</v>
      </c>
      <c r="U12" s="31">
        <f t="shared" si="0"/>
        <v>-1452739</v>
      </c>
      <c r="V12" s="31">
        <f t="shared" si="0"/>
        <v>-1714846</v>
      </c>
      <c r="W12" s="31">
        <f t="shared" si="0"/>
        <v>-9804410</v>
      </c>
      <c r="X12" s="31">
        <f t="shared" si="0"/>
        <v>-9024284</v>
      </c>
      <c r="Y12" s="31">
        <f t="shared" si="0"/>
        <v>-780126</v>
      </c>
      <c r="Z12" s="32">
        <f>+IF(X12&lt;&gt;0,+(Y12/X12)*100,0)</f>
        <v>8.6447412337643623</v>
      </c>
      <c r="AA12" s="33">
        <f>SUM(AA6:AA11)</f>
        <v>-9024284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5895639</v>
      </c>
      <c r="D19" s="18"/>
      <c r="E19" s="19">
        <v>10871354</v>
      </c>
      <c r="F19" s="20">
        <v>7813639</v>
      </c>
      <c r="G19" s="20">
        <v>10710742</v>
      </c>
      <c r="H19" s="20">
        <v>-4420405</v>
      </c>
      <c r="I19" s="20">
        <v>-49501</v>
      </c>
      <c r="J19" s="20">
        <v>6240836</v>
      </c>
      <c r="K19" s="20">
        <v>-51151</v>
      </c>
      <c r="L19" s="20">
        <v>-49501</v>
      </c>
      <c r="M19" s="20">
        <v>-51151</v>
      </c>
      <c r="N19" s="20">
        <v>-151803</v>
      </c>
      <c r="O19" s="20">
        <v>-51151</v>
      </c>
      <c r="P19" s="20">
        <v>217947</v>
      </c>
      <c r="Q19" s="20">
        <v>-51151</v>
      </c>
      <c r="R19" s="20">
        <v>115645</v>
      </c>
      <c r="S19" s="20">
        <v>208358</v>
      </c>
      <c r="T19" s="20">
        <v>55766</v>
      </c>
      <c r="U19" s="20">
        <v>1046997</v>
      </c>
      <c r="V19" s="20">
        <v>1311121</v>
      </c>
      <c r="W19" s="20">
        <v>7515799</v>
      </c>
      <c r="X19" s="20">
        <v>7813639</v>
      </c>
      <c r="Y19" s="20">
        <v>-297840</v>
      </c>
      <c r="Z19" s="21">
        <v>-3.8117962705981165</v>
      </c>
      <c r="AA19" s="22">
        <v>7813639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5895639</v>
      </c>
      <c r="D24" s="29">
        <f>SUM(D15:D23)</f>
        <v>0</v>
      </c>
      <c r="E24" s="36">
        <f t="shared" si="1"/>
        <v>10871354</v>
      </c>
      <c r="F24" s="37">
        <f t="shared" si="1"/>
        <v>7813639</v>
      </c>
      <c r="G24" s="37">
        <f t="shared" si="1"/>
        <v>10710742</v>
      </c>
      <c r="H24" s="37">
        <f t="shared" si="1"/>
        <v>-4420405</v>
      </c>
      <c r="I24" s="37">
        <f t="shared" si="1"/>
        <v>-49501</v>
      </c>
      <c r="J24" s="37">
        <f t="shared" si="1"/>
        <v>6240836</v>
      </c>
      <c r="K24" s="37">
        <f t="shared" si="1"/>
        <v>-51151</v>
      </c>
      <c r="L24" s="37">
        <f t="shared" si="1"/>
        <v>-49501</v>
      </c>
      <c r="M24" s="37">
        <f t="shared" si="1"/>
        <v>-51151</v>
      </c>
      <c r="N24" s="37">
        <f t="shared" si="1"/>
        <v>-151803</v>
      </c>
      <c r="O24" s="37">
        <f t="shared" si="1"/>
        <v>-51151</v>
      </c>
      <c r="P24" s="37">
        <f t="shared" si="1"/>
        <v>217947</v>
      </c>
      <c r="Q24" s="37">
        <f t="shared" si="1"/>
        <v>-51151</v>
      </c>
      <c r="R24" s="37">
        <f t="shared" si="1"/>
        <v>115645</v>
      </c>
      <c r="S24" s="37">
        <f t="shared" si="1"/>
        <v>208358</v>
      </c>
      <c r="T24" s="37">
        <f t="shared" si="1"/>
        <v>55766</v>
      </c>
      <c r="U24" s="37">
        <f t="shared" si="1"/>
        <v>1046997</v>
      </c>
      <c r="V24" s="37">
        <f t="shared" si="1"/>
        <v>1311121</v>
      </c>
      <c r="W24" s="37">
        <f t="shared" si="1"/>
        <v>7515799</v>
      </c>
      <c r="X24" s="37">
        <f t="shared" si="1"/>
        <v>7813639</v>
      </c>
      <c r="Y24" s="37">
        <f t="shared" si="1"/>
        <v>-297840</v>
      </c>
      <c r="Z24" s="38">
        <f>+IF(X24&lt;&gt;0,+(Y24/X24)*100,0)</f>
        <v>-3.8117962705981165</v>
      </c>
      <c r="AA24" s="39">
        <f>SUM(AA15:AA23)</f>
        <v>7813639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-2074648</v>
      </c>
      <c r="D25" s="29">
        <f>+D12+D24</f>
        <v>0</v>
      </c>
      <c r="E25" s="30">
        <f t="shared" si="2"/>
        <v>12122387</v>
      </c>
      <c r="F25" s="31">
        <f t="shared" si="2"/>
        <v>-1210645</v>
      </c>
      <c r="G25" s="31">
        <f t="shared" si="2"/>
        <v>2965522</v>
      </c>
      <c r="H25" s="31">
        <f t="shared" si="2"/>
        <v>-4708480</v>
      </c>
      <c r="I25" s="31">
        <f t="shared" si="2"/>
        <v>47802</v>
      </c>
      <c r="J25" s="31">
        <f t="shared" si="2"/>
        <v>-1695156</v>
      </c>
      <c r="K25" s="31">
        <f t="shared" si="2"/>
        <v>-58124</v>
      </c>
      <c r="L25" s="31">
        <f t="shared" si="2"/>
        <v>-358315</v>
      </c>
      <c r="M25" s="31">
        <f t="shared" si="2"/>
        <v>216204</v>
      </c>
      <c r="N25" s="31">
        <f t="shared" si="2"/>
        <v>-200235</v>
      </c>
      <c r="O25" s="31">
        <f t="shared" si="2"/>
        <v>43849</v>
      </c>
      <c r="P25" s="31">
        <f t="shared" si="2"/>
        <v>22275</v>
      </c>
      <c r="Q25" s="31">
        <f t="shared" si="2"/>
        <v>-55619</v>
      </c>
      <c r="R25" s="31">
        <f t="shared" si="2"/>
        <v>10505</v>
      </c>
      <c r="S25" s="31">
        <f t="shared" si="2"/>
        <v>35790</v>
      </c>
      <c r="T25" s="31">
        <f t="shared" si="2"/>
        <v>-33773</v>
      </c>
      <c r="U25" s="31">
        <f t="shared" si="2"/>
        <v>-405742</v>
      </c>
      <c r="V25" s="31">
        <f t="shared" si="2"/>
        <v>-403725</v>
      </c>
      <c r="W25" s="31">
        <f t="shared" si="2"/>
        <v>-2288611</v>
      </c>
      <c r="X25" s="31">
        <f t="shared" si="2"/>
        <v>-1210645</v>
      </c>
      <c r="Y25" s="31">
        <f t="shared" si="2"/>
        <v>-1077966</v>
      </c>
      <c r="Z25" s="32">
        <f>+IF(X25&lt;&gt;0,+(Y25/X25)*100,0)</f>
        <v>89.040635363793683</v>
      </c>
      <c r="AA25" s="33">
        <f>+AA12+AA24</f>
        <v>-1210645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-399610</v>
      </c>
      <c r="D32" s="18"/>
      <c r="E32" s="19">
        <v>9381339</v>
      </c>
      <c r="F32" s="20">
        <v>10601638</v>
      </c>
      <c r="G32" s="20">
        <v>-359730</v>
      </c>
      <c r="H32" s="20">
        <v>25914</v>
      </c>
      <c r="I32" s="20">
        <v>8140</v>
      </c>
      <c r="J32" s="20">
        <v>-325676</v>
      </c>
      <c r="K32" s="20">
        <v>16684</v>
      </c>
      <c r="L32" s="20">
        <v>13571</v>
      </c>
      <c r="M32" s="20">
        <v>37187</v>
      </c>
      <c r="N32" s="20">
        <v>67442</v>
      </c>
      <c r="O32" s="20">
        <v>-14481</v>
      </c>
      <c r="P32" s="20">
        <v>715</v>
      </c>
      <c r="Q32" s="20">
        <v>28994</v>
      </c>
      <c r="R32" s="20">
        <v>15228</v>
      </c>
      <c r="S32" s="20">
        <v>12802</v>
      </c>
      <c r="T32" s="20">
        <v>15141</v>
      </c>
      <c r="U32" s="20">
        <v>-572</v>
      </c>
      <c r="V32" s="20">
        <v>27371</v>
      </c>
      <c r="W32" s="20">
        <v>-215635</v>
      </c>
      <c r="X32" s="20">
        <v>10601638</v>
      </c>
      <c r="Y32" s="20">
        <v>-10817273</v>
      </c>
      <c r="Z32" s="21">
        <v>-102.03397814564126</v>
      </c>
      <c r="AA32" s="22">
        <v>10601638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-399610</v>
      </c>
      <c r="D34" s="29">
        <f>SUM(D29:D33)</f>
        <v>0</v>
      </c>
      <c r="E34" s="30">
        <f t="shared" si="3"/>
        <v>9381339</v>
      </c>
      <c r="F34" s="31">
        <f t="shared" si="3"/>
        <v>10601638</v>
      </c>
      <c r="G34" s="31">
        <f t="shared" si="3"/>
        <v>-359730</v>
      </c>
      <c r="H34" s="31">
        <f t="shared" si="3"/>
        <v>25914</v>
      </c>
      <c r="I34" s="31">
        <f t="shared" si="3"/>
        <v>8140</v>
      </c>
      <c r="J34" s="31">
        <f t="shared" si="3"/>
        <v>-325676</v>
      </c>
      <c r="K34" s="31">
        <f t="shared" si="3"/>
        <v>16684</v>
      </c>
      <c r="L34" s="31">
        <f t="shared" si="3"/>
        <v>13571</v>
      </c>
      <c r="M34" s="31">
        <f t="shared" si="3"/>
        <v>37187</v>
      </c>
      <c r="N34" s="31">
        <f t="shared" si="3"/>
        <v>67442</v>
      </c>
      <c r="O34" s="31">
        <f t="shared" si="3"/>
        <v>-14481</v>
      </c>
      <c r="P34" s="31">
        <f t="shared" si="3"/>
        <v>715</v>
      </c>
      <c r="Q34" s="31">
        <f t="shared" si="3"/>
        <v>28994</v>
      </c>
      <c r="R34" s="31">
        <f t="shared" si="3"/>
        <v>15228</v>
      </c>
      <c r="S34" s="31">
        <f t="shared" si="3"/>
        <v>12802</v>
      </c>
      <c r="T34" s="31">
        <f t="shared" si="3"/>
        <v>15141</v>
      </c>
      <c r="U34" s="31">
        <f t="shared" si="3"/>
        <v>-572</v>
      </c>
      <c r="V34" s="31">
        <f t="shared" si="3"/>
        <v>27371</v>
      </c>
      <c r="W34" s="31">
        <f t="shared" si="3"/>
        <v>-215635</v>
      </c>
      <c r="X34" s="31">
        <f t="shared" si="3"/>
        <v>10601638</v>
      </c>
      <c r="Y34" s="31">
        <f t="shared" si="3"/>
        <v>-10817273</v>
      </c>
      <c r="Z34" s="32">
        <f>+IF(X34&lt;&gt;0,+(Y34/X34)*100,0)</f>
        <v>-102.03397814564126</v>
      </c>
      <c r="AA34" s="33">
        <f>SUM(AA29:AA33)</f>
        <v>10601638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-399610</v>
      </c>
      <c r="D40" s="29">
        <f>+D34+D39</f>
        <v>0</v>
      </c>
      <c r="E40" s="30">
        <f t="shared" si="5"/>
        <v>9381339</v>
      </c>
      <c r="F40" s="31">
        <f t="shared" si="5"/>
        <v>10601638</v>
      </c>
      <c r="G40" s="31">
        <f t="shared" si="5"/>
        <v>-359730</v>
      </c>
      <c r="H40" s="31">
        <f t="shared" si="5"/>
        <v>25914</v>
      </c>
      <c r="I40" s="31">
        <f t="shared" si="5"/>
        <v>8140</v>
      </c>
      <c r="J40" s="31">
        <f t="shared" si="5"/>
        <v>-325676</v>
      </c>
      <c r="K40" s="31">
        <f t="shared" si="5"/>
        <v>16684</v>
      </c>
      <c r="L40" s="31">
        <f t="shared" si="5"/>
        <v>13571</v>
      </c>
      <c r="M40" s="31">
        <f t="shared" si="5"/>
        <v>37187</v>
      </c>
      <c r="N40" s="31">
        <f t="shared" si="5"/>
        <v>67442</v>
      </c>
      <c r="O40" s="31">
        <f t="shared" si="5"/>
        <v>-14481</v>
      </c>
      <c r="P40" s="31">
        <f t="shared" si="5"/>
        <v>715</v>
      </c>
      <c r="Q40" s="31">
        <f t="shared" si="5"/>
        <v>28994</v>
      </c>
      <c r="R40" s="31">
        <f t="shared" si="5"/>
        <v>15228</v>
      </c>
      <c r="S40" s="31">
        <f t="shared" si="5"/>
        <v>12802</v>
      </c>
      <c r="T40" s="31">
        <f t="shared" si="5"/>
        <v>15141</v>
      </c>
      <c r="U40" s="31">
        <f t="shared" si="5"/>
        <v>-572</v>
      </c>
      <c r="V40" s="31">
        <f t="shared" si="5"/>
        <v>27371</v>
      </c>
      <c r="W40" s="31">
        <f t="shared" si="5"/>
        <v>-215635</v>
      </c>
      <c r="X40" s="31">
        <f t="shared" si="5"/>
        <v>10601638</v>
      </c>
      <c r="Y40" s="31">
        <f t="shared" si="5"/>
        <v>-10817273</v>
      </c>
      <c r="Z40" s="32">
        <f>+IF(X40&lt;&gt;0,+(Y40/X40)*100,0)</f>
        <v>-102.03397814564126</v>
      </c>
      <c r="AA40" s="33">
        <f>+AA34+AA39</f>
        <v>10601638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-1675038</v>
      </c>
      <c r="D42" s="43">
        <f>+D25-D40</f>
        <v>0</v>
      </c>
      <c r="E42" s="44">
        <f t="shared" si="6"/>
        <v>2741048</v>
      </c>
      <c r="F42" s="45">
        <f t="shared" si="6"/>
        <v>-11812283</v>
      </c>
      <c r="G42" s="45">
        <f t="shared" si="6"/>
        <v>3325252</v>
      </c>
      <c r="H42" s="45">
        <f t="shared" si="6"/>
        <v>-4734394</v>
      </c>
      <c r="I42" s="45">
        <f t="shared" si="6"/>
        <v>39662</v>
      </c>
      <c r="J42" s="45">
        <f t="shared" si="6"/>
        <v>-1369480</v>
      </c>
      <c r="K42" s="45">
        <f t="shared" si="6"/>
        <v>-74808</v>
      </c>
      <c r="L42" s="45">
        <f t="shared" si="6"/>
        <v>-371886</v>
      </c>
      <c r="M42" s="45">
        <f t="shared" si="6"/>
        <v>179017</v>
      </c>
      <c r="N42" s="45">
        <f t="shared" si="6"/>
        <v>-267677</v>
      </c>
      <c r="O42" s="45">
        <f t="shared" si="6"/>
        <v>58330</v>
      </c>
      <c r="P42" s="45">
        <f t="shared" si="6"/>
        <v>21560</v>
      </c>
      <c r="Q42" s="45">
        <f t="shared" si="6"/>
        <v>-84613</v>
      </c>
      <c r="R42" s="45">
        <f t="shared" si="6"/>
        <v>-4723</v>
      </c>
      <c r="S42" s="45">
        <f t="shared" si="6"/>
        <v>22988</v>
      </c>
      <c r="T42" s="45">
        <f t="shared" si="6"/>
        <v>-48914</v>
      </c>
      <c r="U42" s="45">
        <f t="shared" si="6"/>
        <v>-405170</v>
      </c>
      <c r="V42" s="45">
        <f t="shared" si="6"/>
        <v>-431096</v>
      </c>
      <c r="W42" s="45">
        <f t="shared" si="6"/>
        <v>-2072976</v>
      </c>
      <c r="X42" s="45">
        <f t="shared" si="6"/>
        <v>-11812283</v>
      </c>
      <c r="Y42" s="45">
        <f t="shared" si="6"/>
        <v>9739307</v>
      </c>
      <c r="Z42" s="46">
        <f>+IF(X42&lt;&gt;0,+(Y42/X42)*100,0)</f>
        <v>-82.450674437786503</v>
      </c>
      <c r="AA42" s="47">
        <f>+AA25-AA40</f>
        <v>-11812283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-8535879</v>
      </c>
      <c r="F45" s="20">
        <v>-10137238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-10137238</v>
      </c>
      <c r="Y45" s="20">
        <v>10137238</v>
      </c>
      <c r="Z45" s="48">
        <v>-100</v>
      </c>
      <c r="AA45" s="22">
        <v>-10137238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-8535879</v>
      </c>
      <c r="F48" s="53">
        <f t="shared" si="7"/>
        <v>-10137238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-10137238</v>
      </c>
      <c r="Y48" s="53">
        <f t="shared" si="7"/>
        <v>10137238</v>
      </c>
      <c r="Z48" s="54">
        <f>+IF(X48&lt;&gt;0,+(Y48/X48)*100,0)</f>
        <v>-100</v>
      </c>
      <c r="AA48" s="55">
        <f>SUM(AA45:AA47)</f>
        <v>-10137238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122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-2500000</v>
      </c>
      <c r="F6" s="20">
        <v>-4015000</v>
      </c>
      <c r="G6" s="20"/>
      <c r="H6" s="20"/>
      <c r="I6" s="20"/>
      <c r="J6" s="20"/>
      <c r="K6" s="20"/>
      <c r="L6" s="20">
        <v>-130598</v>
      </c>
      <c r="M6" s="20">
        <v>-3060</v>
      </c>
      <c r="N6" s="20">
        <v>-133658</v>
      </c>
      <c r="O6" s="20">
        <v>-331617</v>
      </c>
      <c r="P6" s="20">
        <v>-476788</v>
      </c>
      <c r="Q6" s="20">
        <v>-202543</v>
      </c>
      <c r="R6" s="20">
        <v>-1010948</v>
      </c>
      <c r="S6" s="20">
        <v>-484479</v>
      </c>
      <c r="T6" s="20">
        <v>-599269</v>
      </c>
      <c r="U6" s="20">
        <v>-794443</v>
      </c>
      <c r="V6" s="20">
        <v>-1878191</v>
      </c>
      <c r="W6" s="20">
        <v>-3022797</v>
      </c>
      <c r="X6" s="20">
        <v>-4015000</v>
      </c>
      <c r="Y6" s="20">
        <v>992203</v>
      </c>
      <c r="Z6" s="21">
        <v>-24.712403486924035</v>
      </c>
      <c r="AA6" s="22">
        <v>-4015000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4045023</v>
      </c>
      <c r="F8" s="20">
        <v>4045023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4045023</v>
      </c>
      <c r="Y8" s="20">
        <v>-4045023</v>
      </c>
      <c r="Z8" s="21">
        <v>-100</v>
      </c>
      <c r="AA8" s="22">
        <v>4045023</v>
      </c>
    </row>
    <row r="9" spans="1:27" x14ac:dyDescent="0.25">
      <c r="A9" s="23" t="s">
        <v>37</v>
      </c>
      <c r="B9" s="17" t="s">
        <v>32</v>
      </c>
      <c r="C9" s="18">
        <v>247366</v>
      </c>
      <c r="D9" s="18"/>
      <c r="E9" s="19"/>
      <c r="F9" s="20"/>
      <c r="G9" s="20">
        <v>13571</v>
      </c>
      <c r="H9" s="20"/>
      <c r="I9" s="20">
        <v>32883</v>
      </c>
      <c r="J9" s="20">
        <v>46454</v>
      </c>
      <c r="K9" s="20">
        <v>47092</v>
      </c>
      <c r="L9" s="20">
        <v>16774</v>
      </c>
      <c r="M9" s="20"/>
      <c r="N9" s="20">
        <v>63866</v>
      </c>
      <c r="O9" s="20">
        <v>43254</v>
      </c>
      <c r="P9" s="20">
        <v>61538</v>
      </c>
      <c r="Q9" s="20">
        <v>26350</v>
      </c>
      <c r="R9" s="20">
        <v>131142</v>
      </c>
      <c r="S9" s="20">
        <v>59115</v>
      </c>
      <c r="T9" s="20">
        <v>74110</v>
      </c>
      <c r="U9" s="20">
        <v>103623</v>
      </c>
      <c r="V9" s="20">
        <v>236848</v>
      </c>
      <c r="W9" s="20">
        <v>478310</v>
      </c>
      <c r="X9" s="20"/>
      <c r="Y9" s="20">
        <v>478310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-500000</v>
      </c>
      <c r="F11" s="20">
        <v>-300000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-300000</v>
      </c>
      <c r="Y11" s="20">
        <v>300000</v>
      </c>
      <c r="Z11" s="21">
        <v>-100</v>
      </c>
      <c r="AA11" s="22">
        <v>-300000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247366</v>
      </c>
      <c r="D12" s="29">
        <f>SUM(D6:D11)</f>
        <v>0</v>
      </c>
      <c r="E12" s="30">
        <f t="shared" si="0"/>
        <v>1045023</v>
      </c>
      <c r="F12" s="31">
        <f t="shared" si="0"/>
        <v>-269977</v>
      </c>
      <c r="G12" s="31">
        <f t="shared" si="0"/>
        <v>13571</v>
      </c>
      <c r="H12" s="31">
        <f t="shared" si="0"/>
        <v>0</v>
      </c>
      <c r="I12" s="31">
        <f t="shared" si="0"/>
        <v>32883</v>
      </c>
      <c r="J12" s="31">
        <f t="shared" si="0"/>
        <v>46454</v>
      </c>
      <c r="K12" s="31">
        <f t="shared" si="0"/>
        <v>47092</v>
      </c>
      <c r="L12" s="31">
        <f t="shared" si="0"/>
        <v>-113824</v>
      </c>
      <c r="M12" s="31">
        <f t="shared" si="0"/>
        <v>-3060</v>
      </c>
      <c r="N12" s="31">
        <f t="shared" si="0"/>
        <v>-69792</v>
      </c>
      <c r="O12" s="31">
        <f t="shared" si="0"/>
        <v>-288363</v>
      </c>
      <c r="P12" s="31">
        <f t="shared" si="0"/>
        <v>-415250</v>
      </c>
      <c r="Q12" s="31">
        <f t="shared" si="0"/>
        <v>-176193</v>
      </c>
      <c r="R12" s="31">
        <f t="shared" si="0"/>
        <v>-879806</v>
      </c>
      <c r="S12" s="31">
        <f t="shared" si="0"/>
        <v>-425364</v>
      </c>
      <c r="T12" s="31">
        <f t="shared" si="0"/>
        <v>-525159</v>
      </c>
      <c r="U12" s="31">
        <f t="shared" si="0"/>
        <v>-690820</v>
      </c>
      <c r="V12" s="31">
        <f t="shared" si="0"/>
        <v>-1641343</v>
      </c>
      <c r="W12" s="31">
        <f t="shared" si="0"/>
        <v>-2544487</v>
      </c>
      <c r="X12" s="31">
        <f t="shared" si="0"/>
        <v>-269977</v>
      </c>
      <c r="Y12" s="31">
        <f t="shared" si="0"/>
        <v>-2274510</v>
      </c>
      <c r="Z12" s="32">
        <f>+IF(X12&lt;&gt;0,+(Y12/X12)*100,0)</f>
        <v>842.48287817110349</v>
      </c>
      <c r="AA12" s="33">
        <f>SUM(AA6:AA11)</f>
        <v>-269977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2500000</v>
      </c>
      <c r="F19" s="20">
        <v>4015000</v>
      </c>
      <c r="G19" s="20"/>
      <c r="H19" s="20"/>
      <c r="I19" s="20"/>
      <c r="J19" s="20"/>
      <c r="K19" s="20"/>
      <c r="L19" s="20"/>
      <c r="M19" s="20"/>
      <c r="N19" s="20"/>
      <c r="O19" s="20"/>
      <c r="P19" s="20">
        <v>115360</v>
      </c>
      <c r="Q19" s="20"/>
      <c r="R19" s="20">
        <v>115360</v>
      </c>
      <c r="S19" s="20">
        <v>85950</v>
      </c>
      <c r="T19" s="20">
        <v>519950</v>
      </c>
      <c r="U19" s="20">
        <v>2472035</v>
      </c>
      <c r="V19" s="20">
        <v>3077935</v>
      </c>
      <c r="W19" s="20">
        <v>3193295</v>
      </c>
      <c r="X19" s="20">
        <v>4015000</v>
      </c>
      <c r="Y19" s="20">
        <v>-821705</v>
      </c>
      <c r="Z19" s="21">
        <v>-20.46587795765878</v>
      </c>
      <c r="AA19" s="22">
        <v>4015000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2500000</v>
      </c>
      <c r="F24" s="37">
        <f t="shared" si="1"/>
        <v>4015000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115360</v>
      </c>
      <c r="Q24" s="37">
        <f t="shared" si="1"/>
        <v>0</v>
      </c>
      <c r="R24" s="37">
        <f t="shared" si="1"/>
        <v>115360</v>
      </c>
      <c r="S24" s="37">
        <f t="shared" si="1"/>
        <v>85950</v>
      </c>
      <c r="T24" s="37">
        <f t="shared" si="1"/>
        <v>519950</v>
      </c>
      <c r="U24" s="37">
        <f t="shared" si="1"/>
        <v>2472035</v>
      </c>
      <c r="V24" s="37">
        <f t="shared" si="1"/>
        <v>3077935</v>
      </c>
      <c r="W24" s="37">
        <f t="shared" si="1"/>
        <v>3193295</v>
      </c>
      <c r="X24" s="37">
        <f t="shared" si="1"/>
        <v>4015000</v>
      </c>
      <c r="Y24" s="37">
        <f t="shared" si="1"/>
        <v>-821705</v>
      </c>
      <c r="Z24" s="38">
        <f>+IF(X24&lt;&gt;0,+(Y24/X24)*100,0)</f>
        <v>-20.46587795765878</v>
      </c>
      <c r="AA24" s="39">
        <f>SUM(AA15:AA23)</f>
        <v>4015000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247366</v>
      </c>
      <c r="D25" s="29">
        <f>+D12+D24</f>
        <v>0</v>
      </c>
      <c r="E25" s="30">
        <f t="shared" si="2"/>
        <v>3545023</v>
      </c>
      <c r="F25" s="31">
        <f t="shared" si="2"/>
        <v>3745023</v>
      </c>
      <c r="G25" s="31">
        <f t="shared" si="2"/>
        <v>13571</v>
      </c>
      <c r="H25" s="31">
        <f t="shared" si="2"/>
        <v>0</v>
      </c>
      <c r="I25" s="31">
        <f t="shared" si="2"/>
        <v>32883</v>
      </c>
      <c r="J25" s="31">
        <f t="shared" si="2"/>
        <v>46454</v>
      </c>
      <c r="K25" s="31">
        <f t="shared" si="2"/>
        <v>47092</v>
      </c>
      <c r="L25" s="31">
        <f t="shared" si="2"/>
        <v>-113824</v>
      </c>
      <c r="M25" s="31">
        <f t="shared" si="2"/>
        <v>-3060</v>
      </c>
      <c r="N25" s="31">
        <f t="shared" si="2"/>
        <v>-69792</v>
      </c>
      <c r="O25" s="31">
        <f t="shared" si="2"/>
        <v>-288363</v>
      </c>
      <c r="P25" s="31">
        <f t="shared" si="2"/>
        <v>-299890</v>
      </c>
      <c r="Q25" s="31">
        <f t="shared" si="2"/>
        <v>-176193</v>
      </c>
      <c r="R25" s="31">
        <f t="shared" si="2"/>
        <v>-764446</v>
      </c>
      <c r="S25" s="31">
        <f t="shared" si="2"/>
        <v>-339414</v>
      </c>
      <c r="T25" s="31">
        <f t="shared" si="2"/>
        <v>-5209</v>
      </c>
      <c r="U25" s="31">
        <f t="shared" si="2"/>
        <v>1781215</v>
      </c>
      <c r="V25" s="31">
        <f t="shared" si="2"/>
        <v>1436592</v>
      </c>
      <c r="W25" s="31">
        <f t="shared" si="2"/>
        <v>648808</v>
      </c>
      <c r="X25" s="31">
        <f t="shared" si="2"/>
        <v>3745023</v>
      </c>
      <c r="Y25" s="31">
        <f t="shared" si="2"/>
        <v>-3096215</v>
      </c>
      <c r="Z25" s="32">
        <f>+IF(X25&lt;&gt;0,+(Y25/X25)*100,0)</f>
        <v>-82.675460204116234</v>
      </c>
      <c r="AA25" s="33">
        <f>+AA12+AA24</f>
        <v>3745023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7571778</v>
      </c>
      <c r="D32" s="18"/>
      <c r="E32" s="19">
        <v>9689406</v>
      </c>
      <c r="F32" s="20">
        <v>9249406</v>
      </c>
      <c r="G32" s="20">
        <v>565454</v>
      </c>
      <c r="H32" s="20">
        <v>490521</v>
      </c>
      <c r="I32" s="20">
        <v>726928</v>
      </c>
      <c r="J32" s="20">
        <v>1782903</v>
      </c>
      <c r="K32" s="20">
        <v>880015</v>
      </c>
      <c r="L32" s="20">
        <v>469505</v>
      </c>
      <c r="M32" s="20">
        <v>915626</v>
      </c>
      <c r="N32" s="20">
        <v>2265146</v>
      </c>
      <c r="O32" s="20">
        <v>489049</v>
      </c>
      <c r="P32" s="20">
        <v>486405</v>
      </c>
      <c r="Q32" s="20">
        <v>454573</v>
      </c>
      <c r="R32" s="20">
        <v>1430027</v>
      </c>
      <c r="S32" s="20">
        <v>475641</v>
      </c>
      <c r="T32" s="20">
        <v>523804</v>
      </c>
      <c r="U32" s="20">
        <v>483702</v>
      </c>
      <c r="V32" s="20">
        <v>1483147</v>
      </c>
      <c r="W32" s="20">
        <v>6961223</v>
      </c>
      <c r="X32" s="20">
        <v>9249406</v>
      </c>
      <c r="Y32" s="20">
        <v>-2288183</v>
      </c>
      <c r="Z32" s="21">
        <v>-24.738702139359003</v>
      </c>
      <c r="AA32" s="22">
        <v>9249406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7571778</v>
      </c>
      <c r="D34" s="29">
        <f>SUM(D29:D33)</f>
        <v>0</v>
      </c>
      <c r="E34" s="30">
        <f t="shared" si="3"/>
        <v>9689406</v>
      </c>
      <c r="F34" s="31">
        <f t="shared" si="3"/>
        <v>9249406</v>
      </c>
      <c r="G34" s="31">
        <f t="shared" si="3"/>
        <v>565454</v>
      </c>
      <c r="H34" s="31">
        <f t="shared" si="3"/>
        <v>490521</v>
      </c>
      <c r="I34" s="31">
        <f t="shared" si="3"/>
        <v>726928</v>
      </c>
      <c r="J34" s="31">
        <f t="shared" si="3"/>
        <v>1782903</v>
      </c>
      <c r="K34" s="31">
        <f t="shared" si="3"/>
        <v>880015</v>
      </c>
      <c r="L34" s="31">
        <f t="shared" si="3"/>
        <v>469505</v>
      </c>
      <c r="M34" s="31">
        <f t="shared" si="3"/>
        <v>915626</v>
      </c>
      <c r="N34" s="31">
        <f t="shared" si="3"/>
        <v>2265146</v>
      </c>
      <c r="O34" s="31">
        <f t="shared" si="3"/>
        <v>489049</v>
      </c>
      <c r="P34" s="31">
        <f t="shared" si="3"/>
        <v>486405</v>
      </c>
      <c r="Q34" s="31">
        <f t="shared" si="3"/>
        <v>454573</v>
      </c>
      <c r="R34" s="31">
        <f t="shared" si="3"/>
        <v>1430027</v>
      </c>
      <c r="S34" s="31">
        <f t="shared" si="3"/>
        <v>475641</v>
      </c>
      <c r="T34" s="31">
        <f t="shared" si="3"/>
        <v>523804</v>
      </c>
      <c r="U34" s="31">
        <f t="shared" si="3"/>
        <v>483702</v>
      </c>
      <c r="V34" s="31">
        <f t="shared" si="3"/>
        <v>1483147</v>
      </c>
      <c r="W34" s="31">
        <f t="shared" si="3"/>
        <v>6961223</v>
      </c>
      <c r="X34" s="31">
        <f t="shared" si="3"/>
        <v>9249406</v>
      </c>
      <c r="Y34" s="31">
        <f t="shared" si="3"/>
        <v>-2288183</v>
      </c>
      <c r="Z34" s="32">
        <f>+IF(X34&lt;&gt;0,+(Y34/X34)*100,0)</f>
        <v>-24.738702139359003</v>
      </c>
      <c r="AA34" s="33">
        <f>SUM(AA29:AA33)</f>
        <v>9249406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7571778</v>
      </c>
      <c r="D40" s="29">
        <f>+D34+D39</f>
        <v>0</v>
      </c>
      <c r="E40" s="30">
        <f t="shared" si="5"/>
        <v>9689406</v>
      </c>
      <c r="F40" s="31">
        <f t="shared" si="5"/>
        <v>9249406</v>
      </c>
      <c r="G40" s="31">
        <f t="shared" si="5"/>
        <v>565454</v>
      </c>
      <c r="H40" s="31">
        <f t="shared" si="5"/>
        <v>490521</v>
      </c>
      <c r="I40" s="31">
        <f t="shared" si="5"/>
        <v>726928</v>
      </c>
      <c r="J40" s="31">
        <f t="shared" si="5"/>
        <v>1782903</v>
      </c>
      <c r="K40" s="31">
        <f t="shared" si="5"/>
        <v>880015</v>
      </c>
      <c r="L40" s="31">
        <f t="shared" si="5"/>
        <v>469505</v>
      </c>
      <c r="M40" s="31">
        <f t="shared" si="5"/>
        <v>915626</v>
      </c>
      <c r="N40" s="31">
        <f t="shared" si="5"/>
        <v>2265146</v>
      </c>
      <c r="O40" s="31">
        <f t="shared" si="5"/>
        <v>489049</v>
      </c>
      <c r="P40" s="31">
        <f t="shared" si="5"/>
        <v>486405</v>
      </c>
      <c r="Q40" s="31">
        <f t="shared" si="5"/>
        <v>454573</v>
      </c>
      <c r="R40" s="31">
        <f t="shared" si="5"/>
        <v>1430027</v>
      </c>
      <c r="S40" s="31">
        <f t="shared" si="5"/>
        <v>475641</v>
      </c>
      <c r="T40" s="31">
        <f t="shared" si="5"/>
        <v>523804</v>
      </c>
      <c r="U40" s="31">
        <f t="shared" si="5"/>
        <v>483702</v>
      </c>
      <c r="V40" s="31">
        <f t="shared" si="5"/>
        <v>1483147</v>
      </c>
      <c r="W40" s="31">
        <f t="shared" si="5"/>
        <v>6961223</v>
      </c>
      <c r="X40" s="31">
        <f t="shared" si="5"/>
        <v>9249406</v>
      </c>
      <c r="Y40" s="31">
        <f t="shared" si="5"/>
        <v>-2288183</v>
      </c>
      <c r="Z40" s="32">
        <f>+IF(X40&lt;&gt;0,+(Y40/X40)*100,0)</f>
        <v>-24.738702139359003</v>
      </c>
      <c r="AA40" s="33">
        <f>+AA34+AA39</f>
        <v>9249406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-7324412</v>
      </c>
      <c r="D42" s="43">
        <f>+D25-D40</f>
        <v>0</v>
      </c>
      <c r="E42" s="44">
        <f t="shared" si="6"/>
        <v>-6144383</v>
      </c>
      <c r="F42" s="45">
        <f t="shared" si="6"/>
        <v>-5504383</v>
      </c>
      <c r="G42" s="45">
        <f t="shared" si="6"/>
        <v>-551883</v>
      </c>
      <c r="H42" s="45">
        <f t="shared" si="6"/>
        <v>-490521</v>
      </c>
      <c r="I42" s="45">
        <f t="shared" si="6"/>
        <v>-694045</v>
      </c>
      <c r="J42" s="45">
        <f t="shared" si="6"/>
        <v>-1736449</v>
      </c>
      <c r="K42" s="45">
        <f t="shared" si="6"/>
        <v>-832923</v>
      </c>
      <c r="L42" s="45">
        <f t="shared" si="6"/>
        <v>-583329</v>
      </c>
      <c r="M42" s="45">
        <f t="shared" si="6"/>
        <v>-918686</v>
      </c>
      <c r="N42" s="45">
        <f t="shared" si="6"/>
        <v>-2334938</v>
      </c>
      <c r="O42" s="45">
        <f t="shared" si="6"/>
        <v>-777412</v>
      </c>
      <c r="P42" s="45">
        <f t="shared" si="6"/>
        <v>-786295</v>
      </c>
      <c r="Q42" s="45">
        <f t="shared" si="6"/>
        <v>-630766</v>
      </c>
      <c r="R42" s="45">
        <f t="shared" si="6"/>
        <v>-2194473</v>
      </c>
      <c r="S42" s="45">
        <f t="shared" si="6"/>
        <v>-815055</v>
      </c>
      <c r="T42" s="45">
        <f t="shared" si="6"/>
        <v>-529013</v>
      </c>
      <c r="U42" s="45">
        <f t="shared" si="6"/>
        <v>1297513</v>
      </c>
      <c r="V42" s="45">
        <f t="shared" si="6"/>
        <v>-46555</v>
      </c>
      <c r="W42" s="45">
        <f t="shared" si="6"/>
        <v>-6312415</v>
      </c>
      <c r="X42" s="45">
        <f t="shared" si="6"/>
        <v>-5504383</v>
      </c>
      <c r="Y42" s="45">
        <f t="shared" si="6"/>
        <v>-808032</v>
      </c>
      <c r="Z42" s="46">
        <f>+IF(X42&lt;&gt;0,+(Y42/X42)*100,0)</f>
        <v>14.679792449035615</v>
      </c>
      <c r="AA42" s="47">
        <f>+AA25-AA40</f>
        <v>-5504383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123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124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128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260839404</v>
      </c>
      <c r="D6" s="18">
        <v>-37676489</v>
      </c>
      <c r="E6" s="19">
        <v>-3277585331</v>
      </c>
      <c r="F6" s="20">
        <v>305538725</v>
      </c>
      <c r="G6" s="20">
        <v>492194369</v>
      </c>
      <c r="H6" s="20">
        <v>-1104958897</v>
      </c>
      <c r="I6" s="20">
        <v>1024093156</v>
      </c>
      <c r="J6" s="20">
        <v>411328628</v>
      </c>
      <c r="K6" s="20">
        <v>-75305689</v>
      </c>
      <c r="L6" s="20">
        <v>-35851</v>
      </c>
      <c r="M6" s="20">
        <v>4567643</v>
      </c>
      <c r="N6" s="20">
        <v>-70773897</v>
      </c>
      <c r="O6" s="20">
        <v>-39926835</v>
      </c>
      <c r="P6" s="20">
        <v>100688548</v>
      </c>
      <c r="Q6" s="20">
        <v>-37948808</v>
      </c>
      <c r="R6" s="20">
        <v>22812905</v>
      </c>
      <c r="S6" s="20">
        <v>-72124782</v>
      </c>
      <c r="T6" s="20">
        <v>79747608</v>
      </c>
      <c r="U6" s="20">
        <v>148251159</v>
      </c>
      <c r="V6" s="20">
        <v>155873985</v>
      </c>
      <c r="W6" s="20">
        <v>519241621</v>
      </c>
      <c r="X6" s="20">
        <v>305538725</v>
      </c>
      <c r="Y6" s="20">
        <v>213702896</v>
      </c>
      <c r="Z6" s="21">
        <v>69.942982186627901</v>
      </c>
      <c r="AA6" s="22">
        <v>305538725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-752253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-752253</v>
      </c>
      <c r="Y7" s="20">
        <v>752253</v>
      </c>
      <c r="Z7" s="21">
        <v>-100</v>
      </c>
      <c r="AA7" s="22">
        <v>-752253</v>
      </c>
    </row>
    <row r="8" spans="1:27" x14ac:dyDescent="0.25">
      <c r="A8" s="23" t="s">
        <v>36</v>
      </c>
      <c r="B8" s="17" t="s">
        <v>32</v>
      </c>
      <c r="C8" s="18">
        <v>25171516</v>
      </c>
      <c r="D8" s="18">
        <v>-10350499</v>
      </c>
      <c r="E8" s="19">
        <v>-14160531</v>
      </c>
      <c r="F8" s="20">
        <v>1248466658</v>
      </c>
      <c r="G8" s="20">
        <v>188712296</v>
      </c>
      <c r="H8" s="20">
        <v>45582615</v>
      </c>
      <c r="I8" s="20">
        <v>683520</v>
      </c>
      <c r="J8" s="20">
        <v>234978431</v>
      </c>
      <c r="K8" s="20">
        <v>-9108786</v>
      </c>
      <c r="L8" s="20">
        <v>32615837</v>
      </c>
      <c r="M8" s="20">
        <v>27089773</v>
      </c>
      <c r="N8" s="20">
        <v>50596824</v>
      </c>
      <c r="O8" s="20">
        <v>-3472840</v>
      </c>
      <c r="P8" s="20">
        <v>-48341322</v>
      </c>
      <c r="Q8" s="20">
        <v>11396958</v>
      </c>
      <c r="R8" s="20">
        <v>-40417204</v>
      </c>
      <c r="S8" s="20">
        <v>22781879</v>
      </c>
      <c r="T8" s="20">
        <v>33980090</v>
      </c>
      <c r="U8" s="20">
        <v>12598646</v>
      </c>
      <c r="V8" s="20">
        <v>69360615</v>
      </c>
      <c r="W8" s="20">
        <v>314518666</v>
      </c>
      <c r="X8" s="20">
        <v>1248466658</v>
      </c>
      <c r="Y8" s="20">
        <v>-933947992</v>
      </c>
      <c r="Z8" s="21">
        <v>-74.807603872749965</v>
      </c>
      <c r="AA8" s="22">
        <v>1248466658</v>
      </c>
    </row>
    <row r="9" spans="1:27" x14ac:dyDescent="0.25">
      <c r="A9" s="23" t="s">
        <v>37</v>
      </c>
      <c r="B9" s="17" t="s">
        <v>32</v>
      </c>
      <c r="C9" s="18">
        <v>39566789</v>
      </c>
      <c r="D9" s="18">
        <v>334616</v>
      </c>
      <c r="E9" s="19">
        <v>-902948</v>
      </c>
      <c r="F9" s="20">
        <v>46531099</v>
      </c>
      <c r="G9" s="20">
        <v>26928633</v>
      </c>
      <c r="H9" s="20">
        <v>7207323</v>
      </c>
      <c r="I9" s="20">
        <v>-2421501</v>
      </c>
      <c r="J9" s="20">
        <v>31714455</v>
      </c>
      <c r="K9" s="20">
        <v>4938558</v>
      </c>
      <c r="L9" s="20">
        <v>9891611</v>
      </c>
      <c r="M9" s="20">
        <v>-3943827</v>
      </c>
      <c r="N9" s="20">
        <v>10886342</v>
      </c>
      <c r="O9" s="20">
        <v>138066</v>
      </c>
      <c r="P9" s="20">
        <v>-1654702</v>
      </c>
      <c r="Q9" s="20">
        <v>5085280</v>
      </c>
      <c r="R9" s="20">
        <v>3568644</v>
      </c>
      <c r="S9" s="20">
        <v>-5000743</v>
      </c>
      <c r="T9" s="20">
        <v>1743658</v>
      </c>
      <c r="U9" s="20">
        <v>12642017</v>
      </c>
      <c r="V9" s="20">
        <v>9384932</v>
      </c>
      <c r="W9" s="20">
        <v>55554373</v>
      </c>
      <c r="X9" s="20">
        <v>46531099</v>
      </c>
      <c r="Y9" s="20">
        <v>9023274</v>
      </c>
      <c r="Z9" s="21">
        <v>19.391921089162327</v>
      </c>
      <c r="AA9" s="22">
        <v>46531099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545319677</v>
      </c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>
        <v>545319677</v>
      </c>
      <c r="Y10" s="24">
        <v>-545319677</v>
      </c>
      <c r="Z10" s="25">
        <v>-100</v>
      </c>
      <c r="AA10" s="26">
        <v>545319677</v>
      </c>
    </row>
    <row r="11" spans="1:27" x14ac:dyDescent="0.25">
      <c r="A11" s="23" t="s">
        <v>39</v>
      </c>
      <c r="B11" s="17" t="s">
        <v>32</v>
      </c>
      <c r="C11" s="18">
        <v>-51124197</v>
      </c>
      <c r="D11" s="18"/>
      <c r="E11" s="19">
        <v>-35374259</v>
      </c>
      <c r="F11" s="20">
        <v>-45507958</v>
      </c>
      <c r="G11" s="20">
        <v>-41107153</v>
      </c>
      <c r="H11" s="20">
        <v>-2696147</v>
      </c>
      <c r="I11" s="20">
        <v>-3806469</v>
      </c>
      <c r="J11" s="20">
        <v>-47609769</v>
      </c>
      <c r="K11" s="20">
        <v>2001634</v>
      </c>
      <c r="L11" s="20">
        <v>-1073641</v>
      </c>
      <c r="M11" s="20">
        <v>-1803584</v>
      </c>
      <c r="N11" s="20">
        <v>-875591</v>
      </c>
      <c r="O11" s="20">
        <v>-1444356</v>
      </c>
      <c r="P11" s="20">
        <v>130851</v>
      </c>
      <c r="Q11" s="20">
        <v>-2689670</v>
      </c>
      <c r="R11" s="20">
        <v>-4003175</v>
      </c>
      <c r="S11" s="20">
        <v>-932491</v>
      </c>
      <c r="T11" s="20">
        <v>-1623093</v>
      </c>
      <c r="U11" s="20">
        <v>-5312039</v>
      </c>
      <c r="V11" s="20">
        <v>-7867623</v>
      </c>
      <c r="W11" s="20">
        <v>-60356158</v>
      </c>
      <c r="X11" s="20">
        <v>-45507958</v>
      </c>
      <c r="Y11" s="20">
        <v>-14848200</v>
      </c>
      <c r="Z11" s="21">
        <v>32.627699972826733</v>
      </c>
      <c r="AA11" s="22">
        <v>-45507958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274453512</v>
      </c>
      <c r="D12" s="29">
        <f>SUM(D6:D11)</f>
        <v>-47692372</v>
      </c>
      <c r="E12" s="30">
        <f t="shared" si="0"/>
        <v>-3328023069</v>
      </c>
      <c r="F12" s="31">
        <f t="shared" si="0"/>
        <v>2099595948</v>
      </c>
      <c r="G12" s="31">
        <f t="shared" si="0"/>
        <v>666728145</v>
      </c>
      <c r="H12" s="31">
        <f t="shared" si="0"/>
        <v>-1054865106</v>
      </c>
      <c r="I12" s="31">
        <f t="shared" si="0"/>
        <v>1018548706</v>
      </c>
      <c r="J12" s="31">
        <f t="shared" si="0"/>
        <v>630411745</v>
      </c>
      <c r="K12" s="31">
        <f t="shared" si="0"/>
        <v>-77474283</v>
      </c>
      <c r="L12" s="31">
        <f t="shared" si="0"/>
        <v>41397956</v>
      </c>
      <c r="M12" s="31">
        <f t="shared" si="0"/>
        <v>25910005</v>
      </c>
      <c r="N12" s="31">
        <f t="shared" si="0"/>
        <v>-10166322</v>
      </c>
      <c r="O12" s="31">
        <f t="shared" si="0"/>
        <v>-44705965</v>
      </c>
      <c r="P12" s="31">
        <f t="shared" si="0"/>
        <v>50823375</v>
      </c>
      <c r="Q12" s="31">
        <f t="shared" si="0"/>
        <v>-24156240</v>
      </c>
      <c r="R12" s="31">
        <f t="shared" si="0"/>
        <v>-18038830</v>
      </c>
      <c r="S12" s="31">
        <f t="shared" si="0"/>
        <v>-55276137</v>
      </c>
      <c r="T12" s="31">
        <f t="shared" si="0"/>
        <v>113848263</v>
      </c>
      <c r="U12" s="31">
        <f t="shared" si="0"/>
        <v>168179783</v>
      </c>
      <c r="V12" s="31">
        <f t="shared" si="0"/>
        <v>226751909</v>
      </c>
      <c r="W12" s="31">
        <f t="shared" si="0"/>
        <v>828958502</v>
      </c>
      <c r="X12" s="31">
        <f t="shared" si="0"/>
        <v>2099595948</v>
      </c>
      <c r="Y12" s="31">
        <f t="shared" si="0"/>
        <v>-1270637446</v>
      </c>
      <c r="Z12" s="32">
        <f>+IF(X12&lt;&gt;0,+(Y12/X12)*100,0)</f>
        <v>-60.518189093018769</v>
      </c>
      <c r="AA12" s="33">
        <f>SUM(AA6:AA11)</f>
        <v>2099595948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-131300</v>
      </c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586684811</v>
      </c>
      <c r="D19" s="18">
        <v>382722552</v>
      </c>
      <c r="E19" s="19">
        <v>592797344</v>
      </c>
      <c r="F19" s="20">
        <v>468558999</v>
      </c>
      <c r="G19" s="20">
        <v>385353749</v>
      </c>
      <c r="H19" s="20">
        <v>106365273</v>
      </c>
      <c r="I19" s="20">
        <v>-65560809</v>
      </c>
      <c r="J19" s="20">
        <v>426158213</v>
      </c>
      <c r="K19" s="20">
        <v>-11347945</v>
      </c>
      <c r="L19" s="20">
        <v>60141121</v>
      </c>
      <c r="M19" s="20">
        <v>31717765</v>
      </c>
      <c r="N19" s="20">
        <v>80510941</v>
      </c>
      <c r="O19" s="20">
        <v>-34833325</v>
      </c>
      <c r="P19" s="20">
        <v>1108840</v>
      </c>
      <c r="Q19" s="20">
        <v>9398625</v>
      </c>
      <c r="R19" s="20">
        <v>-24325860</v>
      </c>
      <c r="S19" s="20">
        <v>-28928761</v>
      </c>
      <c r="T19" s="20">
        <v>7582441</v>
      </c>
      <c r="U19" s="20">
        <v>36939453</v>
      </c>
      <c r="V19" s="20">
        <v>15593133</v>
      </c>
      <c r="W19" s="20">
        <v>497936427</v>
      </c>
      <c r="X19" s="20">
        <v>468558999</v>
      </c>
      <c r="Y19" s="20">
        <v>29377428</v>
      </c>
      <c r="Z19" s="21">
        <v>6.2697393631746259</v>
      </c>
      <c r="AA19" s="22">
        <v>468558999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>
        <v>-567220</v>
      </c>
      <c r="F22" s="20">
        <v>-417220</v>
      </c>
      <c r="G22" s="20"/>
      <c r="H22" s="20"/>
      <c r="I22" s="20">
        <v>-471</v>
      </c>
      <c r="J22" s="20">
        <v>-471</v>
      </c>
      <c r="K22" s="20">
        <v>-487</v>
      </c>
      <c r="L22" s="20">
        <v>-471</v>
      </c>
      <c r="M22" s="20">
        <v>-2889</v>
      </c>
      <c r="N22" s="20">
        <v>-3847</v>
      </c>
      <c r="O22" s="20"/>
      <c r="P22" s="20"/>
      <c r="Q22" s="20"/>
      <c r="R22" s="20"/>
      <c r="S22" s="20"/>
      <c r="T22" s="20"/>
      <c r="U22" s="20"/>
      <c r="V22" s="20"/>
      <c r="W22" s="20">
        <v>-4318</v>
      </c>
      <c r="X22" s="20">
        <v>-417220</v>
      </c>
      <c r="Y22" s="20">
        <v>412902</v>
      </c>
      <c r="Z22" s="21">
        <v>-98.965054407746507</v>
      </c>
      <c r="AA22" s="22">
        <v>-417220</v>
      </c>
    </row>
    <row r="23" spans="1:27" x14ac:dyDescent="0.25">
      <c r="A23" s="23" t="s">
        <v>50</v>
      </c>
      <c r="B23" s="17" t="s">
        <v>32</v>
      </c>
      <c r="C23" s="18"/>
      <c r="D23" s="18"/>
      <c r="E23" s="19">
        <v>21696</v>
      </c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586684811</v>
      </c>
      <c r="D24" s="29">
        <f>SUM(D15:D23)</f>
        <v>382722552</v>
      </c>
      <c r="E24" s="36">
        <f t="shared" si="1"/>
        <v>592120520</v>
      </c>
      <c r="F24" s="37">
        <f t="shared" si="1"/>
        <v>468141779</v>
      </c>
      <c r="G24" s="37">
        <f t="shared" si="1"/>
        <v>385353749</v>
      </c>
      <c r="H24" s="37">
        <f t="shared" si="1"/>
        <v>106365273</v>
      </c>
      <c r="I24" s="37">
        <f t="shared" si="1"/>
        <v>-65561280</v>
      </c>
      <c r="J24" s="37">
        <f t="shared" si="1"/>
        <v>426157742</v>
      </c>
      <c r="K24" s="37">
        <f t="shared" si="1"/>
        <v>-11348432</v>
      </c>
      <c r="L24" s="37">
        <f t="shared" si="1"/>
        <v>60140650</v>
      </c>
      <c r="M24" s="37">
        <f t="shared" si="1"/>
        <v>31714876</v>
      </c>
      <c r="N24" s="37">
        <f t="shared" si="1"/>
        <v>80507094</v>
      </c>
      <c r="O24" s="37">
        <f t="shared" si="1"/>
        <v>-34833325</v>
      </c>
      <c r="P24" s="37">
        <f t="shared" si="1"/>
        <v>1108840</v>
      </c>
      <c r="Q24" s="37">
        <f t="shared" si="1"/>
        <v>9398625</v>
      </c>
      <c r="R24" s="37">
        <f t="shared" si="1"/>
        <v>-24325860</v>
      </c>
      <c r="S24" s="37">
        <f t="shared" si="1"/>
        <v>-28928761</v>
      </c>
      <c r="T24" s="37">
        <f t="shared" si="1"/>
        <v>7582441</v>
      </c>
      <c r="U24" s="37">
        <f t="shared" si="1"/>
        <v>36939453</v>
      </c>
      <c r="V24" s="37">
        <f t="shared" si="1"/>
        <v>15593133</v>
      </c>
      <c r="W24" s="37">
        <f t="shared" si="1"/>
        <v>497932109</v>
      </c>
      <c r="X24" s="37">
        <f t="shared" si="1"/>
        <v>468141779</v>
      </c>
      <c r="Y24" s="37">
        <f t="shared" si="1"/>
        <v>29790330</v>
      </c>
      <c r="Z24" s="38">
        <f>+IF(X24&lt;&gt;0,+(Y24/X24)*100,0)</f>
        <v>6.3635273193593775</v>
      </c>
      <c r="AA24" s="39">
        <f>SUM(AA15:AA23)</f>
        <v>468141779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861138323</v>
      </c>
      <c r="D25" s="29">
        <f>+D12+D24</f>
        <v>335030180</v>
      </c>
      <c r="E25" s="30">
        <f t="shared" si="2"/>
        <v>-2735902549</v>
      </c>
      <c r="F25" s="31">
        <f t="shared" si="2"/>
        <v>2567737727</v>
      </c>
      <c r="G25" s="31">
        <f t="shared" si="2"/>
        <v>1052081894</v>
      </c>
      <c r="H25" s="31">
        <f t="shared" si="2"/>
        <v>-948499833</v>
      </c>
      <c r="I25" s="31">
        <f t="shared" si="2"/>
        <v>952987426</v>
      </c>
      <c r="J25" s="31">
        <f t="shared" si="2"/>
        <v>1056569487</v>
      </c>
      <c r="K25" s="31">
        <f t="shared" si="2"/>
        <v>-88822715</v>
      </c>
      <c r="L25" s="31">
        <f t="shared" si="2"/>
        <v>101538606</v>
      </c>
      <c r="M25" s="31">
        <f t="shared" si="2"/>
        <v>57624881</v>
      </c>
      <c r="N25" s="31">
        <f t="shared" si="2"/>
        <v>70340772</v>
      </c>
      <c r="O25" s="31">
        <f t="shared" si="2"/>
        <v>-79539290</v>
      </c>
      <c r="P25" s="31">
        <f t="shared" si="2"/>
        <v>51932215</v>
      </c>
      <c r="Q25" s="31">
        <f t="shared" si="2"/>
        <v>-14757615</v>
      </c>
      <c r="R25" s="31">
        <f t="shared" si="2"/>
        <v>-42364690</v>
      </c>
      <c r="S25" s="31">
        <f t="shared" si="2"/>
        <v>-84204898</v>
      </c>
      <c r="T25" s="31">
        <f t="shared" si="2"/>
        <v>121430704</v>
      </c>
      <c r="U25" s="31">
        <f t="shared" si="2"/>
        <v>205119236</v>
      </c>
      <c r="V25" s="31">
        <f t="shared" si="2"/>
        <v>242345042</v>
      </c>
      <c r="W25" s="31">
        <f t="shared" si="2"/>
        <v>1326890611</v>
      </c>
      <c r="X25" s="31">
        <f t="shared" si="2"/>
        <v>2567737727</v>
      </c>
      <c r="Y25" s="31">
        <f t="shared" si="2"/>
        <v>-1240847116</v>
      </c>
      <c r="Z25" s="32">
        <f>+IF(X25&lt;&gt;0,+(Y25/X25)*100,0)</f>
        <v>-48.324527187974752</v>
      </c>
      <c r="AA25" s="33">
        <f>+AA12+AA24</f>
        <v>2567737727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-18123799</v>
      </c>
      <c r="D30" s="18"/>
      <c r="E30" s="19">
        <v>3384</v>
      </c>
      <c r="F30" s="20">
        <v>-11485190</v>
      </c>
      <c r="G30" s="20">
        <v>-5360394</v>
      </c>
      <c r="H30" s="20">
        <v>-7423313</v>
      </c>
      <c r="I30" s="20">
        <v>-945043</v>
      </c>
      <c r="J30" s="20">
        <v>-13728750</v>
      </c>
      <c r="K30" s="20">
        <v>1241968</v>
      </c>
      <c r="L30" s="20">
        <v>433429</v>
      </c>
      <c r="M30" s="20">
        <v>-15117505</v>
      </c>
      <c r="N30" s="20">
        <v>-13442108</v>
      </c>
      <c r="O30" s="20">
        <v>-1004180</v>
      </c>
      <c r="P30" s="20">
        <v>623829</v>
      </c>
      <c r="Q30" s="20">
        <v>967886</v>
      </c>
      <c r="R30" s="20">
        <v>587535</v>
      </c>
      <c r="S30" s="20">
        <v>763209</v>
      </c>
      <c r="T30" s="20">
        <v>835633</v>
      </c>
      <c r="U30" s="20">
        <v>13743966</v>
      </c>
      <c r="V30" s="20">
        <v>15342808</v>
      </c>
      <c r="W30" s="20">
        <v>-11240515</v>
      </c>
      <c r="X30" s="20">
        <v>-11485190</v>
      </c>
      <c r="Y30" s="20">
        <v>244675</v>
      </c>
      <c r="Z30" s="21">
        <v>-2.1303522188139681</v>
      </c>
      <c r="AA30" s="22">
        <v>-11485190</v>
      </c>
    </row>
    <row r="31" spans="1:27" x14ac:dyDescent="0.25">
      <c r="A31" s="23" t="s">
        <v>57</v>
      </c>
      <c r="B31" s="17" t="s">
        <v>32</v>
      </c>
      <c r="C31" s="18">
        <v>3033634</v>
      </c>
      <c r="D31" s="18"/>
      <c r="E31" s="19">
        <v>-16853</v>
      </c>
      <c r="F31" s="20">
        <v>-30091</v>
      </c>
      <c r="G31" s="20">
        <v>3024699</v>
      </c>
      <c r="H31" s="20">
        <v>-11840</v>
      </c>
      <c r="I31" s="20">
        <v>-14828</v>
      </c>
      <c r="J31" s="20">
        <v>2998031</v>
      </c>
      <c r="K31" s="20">
        <v>-7601</v>
      </c>
      <c r="L31" s="20">
        <v>-532350</v>
      </c>
      <c r="M31" s="20">
        <v>-2859</v>
      </c>
      <c r="N31" s="20">
        <v>-542810</v>
      </c>
      <c r="O31" s="20">
        <v>520514</v>
      </c>
      <c r="P31" s="20">
        <v>-9959</v>
      </c>
      <c r="Q31" s="20">
        <v>-10329</v>
      </c>
      <c r="R31" s="20">
        <v>500226</v>
      </c>
      <c r="S31" s="20">
        <v>-4706</v>
      </c>
      <c r="T31" s="20">
        <v>-4589</v>
      </c>
      <c r="U31" s="20">
        <v>-9851</v>
      </c>
      <c r="V31" s="20">
        <v>-19146</v>
      </c>
      <c r="W31" s="20">
        <v>2936301</v>
      </c>
      <c r="X31" s="20">
        <v>-30091</v>
      </c>
      <c r="Y31" s="20">
        <v>2966392</v>
      </c>
      <c r="Z31" s="21">
        <v>-9858.0705194244129</v>
      </c>
      <c r="AA31" s="22">
        <v>-30091</v>
      </c>
    </row>
    <row r="32" spans="1:27" x14ac:dyDescent="0.25">
      <c r="A32" s="23" t="s">
        <v>58</v>
      </c>
      <c r="B32" s="17" t="s">
        <v>32</v>
      </c>
      <c r="C32" s="18">
        <v>119698256</v>
      </c>
      <c r="D32" s="18">
        <v>306931</v>
      </c>
      <c r="E32" s="19">
        <v>169389422</v>
      </c>
      <c r="F32" s="20">
        <v>-1161197112</v>
      </c>
      <c r="G32" s="20">
        <v>-25018131</v>
      </c>
      <c r="H32" s="20">
        <v>3961921</v>
      </c>
      <c r="I32" s="20">
        <v>-151903</v>
      </c>
      <c r="J32" s="20">
        <v>-21208113</v>
      </c>
      <c r="K32" s="20">
        <v>229598</v>
      </c>
      <c r="L32" s="20">
        <v>28028409</v>
      </c>
      <c r="M32" s="20">
        <v>-36074889</v>
      </c>
      <c r="N32" s="20">
        <v>-7816882</v>
      </c>
      <c r="O32" s="20">
        <v>-416276</v>
      </c>
      <c r="P32" s="20">
        <v>14804834</v>
      </c>
      <c r="Q32" s="20">
        <v>-19757014</v>
      </c>
      <c r="R32" s="20">
        <v>-5368456</v>
      </c>
      <c r="S32" s="20">
        <v>-66818216</v>
      </c>
      <c r="T32" s="20">
        <v>2861571</v>
      </c>
      <c r="U32" s="20">
        <v>80502680</v>
      </c>
      <c r="V32" s="20">
        <v>16546035</v>
      </c>
      <c r="W32" s="20">
        <v>-17847416</v>
      </c>
      <c r="X32" s="20">
        <v>-1161197112</v>
      </c>
      <c r="Y32" s="20">
        <v>1143349696</v>
      </c>
      <c r="Z32" s="21">
        <v>-98.46301581225427</v>
      </c>
      <c r="AA32" s="22">
        <v>-1161197112</v>
      </c>
    </row>
    <row r="33" spans="1:27" x14ac:dyDescent="0.25">
      <c r="A33" s="23" t="s">
        <v>59</v>
      </c>
      <c r="B33" s="17" t="s">
        <v>32</v>
      </c>
      <c r="C33" s="18">
        <v>65130328</v>
      </c>
      <c r="D33" s="18"/>
      <c r="E33" s="19">
        <v>66796429</v>
      </c>
      <c r="F33" s="20">
        <v>79399622</v>
      </c>
      <c r="G33" s="20">
        <v>46863032</v>
      </c>
      <c r="H33" s="20">
        <v>6302765</v>
      </c>
      <c r="I33" s="20"/>
      <c r="J33" s="20">
        <v>53165797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53165797</v>
      </c>
      <c r="X33" s="20">
        <v>79399622</v>
      </c>
      <c r="Y33" s="20">
        <v>-26233825</v>
      </c>
      <c r="Z33" s="21">
        <v>-33.04023915882118</v>
      </c>
      <c r="AA33" s="22">
        <v>79399622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169738419</v>
      </c>
      <c r="D34" s="29">
        <f>SUM(D29:D33)</f>
        <v>306931</v>
      </c>
      <c r="E34" s="30">
        <f t="shared" si="3"/>
        <v>236172382</v>
      </c>
      <c r="F34" s="31">
        <f t="shared" si="3"/>
        <v>-1093312771</v>
      </c>
      <c r="G34" s="31">
        <f t="shared" si="3"/>
        <v>19509206</v>
      </c>
      <c r="H34" s="31">
        <f t="shared" si="3"/>
        <v>2829533</v>
      </c>
      <c r="I34" s="31">
        <f t="shared" si="3"/>
        <v>-1111774</v>
      </c>
      <c r="J34" s="31">
        <f t="shared" si="3"/>
        <v>21226965</v>
      </c>
      <c r="K34" s="31">
        <f t="shared" si="3"/>
        <v>1463965</v>
      </c>
      <c r="L34" s="31">
        <f t="shared" si="3"/>
        <v>27929488</v>
      </c>
      <c r="M34" s="31">
        <f t="shared" si="3"/>
        <v>-51195253</v>
      </c>
      <c r="N34" s="31">
        <f t="shared" si="3"/>
        <v>-21801800</v>
      </c>
      <c r="O34" s="31">
        <f t="shared" si="3"/>
        <v>-899942</v>
      </c>
      <c r="P34" s="31">
        <f t="shared" si="3"/>
        <v>15418704</v>
      </c>
      <c r="Q34" s="31">
        <f t="shared" si="3"/>
        <v>-18799457</v>
      </c>
      <c r="R34" s="31">
        <f t="shared" si="3"/>
        <v>-4280695</v>
      </c>
      <c r="S34" s="31">
        <f t="shared" si="3"/>
        <v>-66059713</v>
      </c>
      <c r="T34" s="31">
        <f t="shared" si="3"/>
        <v>3692615</v>
      </c>
      <c r="U34" s="31">
        <f t="shared" si="3"/>
        <v>94236795</v>
      </c>
      <c r="V34" s="31">
        <f t="shared" si="3"/>
        <v>31869697</v>
      </c>
      <c r="W34" s="31">
        <f t="shared" si="3"/>
        <v>27014167</v>
      </c>
      <c r="X34" s="31">
        <f t="shared" si="3"/>
        <v>-1093312771</v>
      </c>
      <c r="Y34" s="31">
        <f t="shared" si="3"/>
        <v>1120326938</v>
      </c>
      <c r="Z34" s="32">
        <f>+IF(X34&lt;&gt;0,+(Y34/X34)*100,0)</f>
        <v>-102.47085442670641</v>
      </c>
      <c r="AA34" s="33">
        <f>SUM(AA29:AA33)</f>
        <v>-1093312771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-9048685</v>
      </c>
      <c r="D37" s="18"/>
      <c r="E37" s="19"/>
      <c r="F37" s="20"/>
      <c r="G37" s="20">
        <v>-783800</v>
      </c>
      <c r="H37" s="20"/>
      <c r="I37" s="20"/>
      <c r="J37" s="20">
        <v>-783800</v>
      </c>
      <c r="K37" s="20"/>
      <c r="L37" s="20"/>
      <c r="M37" s="20">
        <v>-8863411</v>
      </c>
      <c r="N37" s="20">
        <v>-8863411</v>
      </c>
      <c r="O37" s="20">
        <v>-762640</v>
      </c>
      <c r="P37" s="20"/>
      <c r="Q37" s="20"/>
      <c r="R37" s="20">
        <v>-762640</v>
      </c>
      <c r="S37" s="20"/>
      <c r="T37" s="20"/>
      <c r="U37" s="20">
        <v>173160149</v>
      </c>
      <c r="V37" s="20">
        <v>173160149</v>
      </c>
      <c r="W37" s="20">
        <v>162750298</v>
      </c>
      <c r="X37" s="20"/>
      <c r="Y37" s="20">
        <v>162750298</v>
      </c>
      <c r="Z37" s="21"/>
      <c r="AA37" s="22"/>
    </row>
    <row r="38" spans="1:27" x14ac:dyDescent="0.25">
      <c r="A38" s="23" t="s">
        <v>59</v>
      </c>
      <c r="B38" s="17" t="s">
        <v>32</v>
      </c>
      <c r="C38" s="18">
        <v>170874761</v>
      </c>
      <c r="D38" s="18">
        <v>8749967</v>
      </c>
      <c r="E38" s="19">
        <v>345724751</v>
      </c>
      <c r="F38" s="20">
        <v>314589406</v>
      </c>
      <c r="G38" s="20">
        <v>4132308</v>
      </c>
      <c r="H38" s="20">
        <v>56028476</v>
      </c>
      <c r="I38" s="20"/>
      <c r="J38" s="20">
        <v>60160784</v>
      </c>
      <c r="K38" s="20"/>
      <c r="L38" s="20">
        <v>1702093</v>
      </c>
      <c r="M38" s="20">
        <v>750000</v>
      </c>
      <c r="N38" s="20">
        <v>2452093</v>
      </c>
      <c r="O38" s="20">
        <v>-535796</v>
      </c>
      <c r="P38" s="20">
        <v>-750000</v>
      </c>
      <c r="Q38" s="20"/>
      <c r="R38" s="20">
        <v>-1285796</v>
      </c>
      <c r="S38" s="20">
        <v>-49090478</v>
      </c>
      <c r="T38" s="20"/>
      <c r="U38" s="20">
        <v>6997113</v>
      </c>
      <c r="V38" s="20">
        <v>-42093365</v>
      </c>
      <c r="W38" s="20">
        <v>19233716</v>
      </c>
      <c r="X38" s="20">
        <v>314589406</v>
      </c>
      <c r="Y38" s="20">
        <v>-295355690</v>
      </c>
      <c r="Z38" s="21">
        <v>-93.88608909481205</v>
      </c>
      <c r="AA38" s="22">
        <v>314589406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161826076</v>
      </c>
      <c r="D39" s="29">
        <f>SUM(D37:D38)</f>
        <v>8749967</v>
      </c>
      <c r="E39" s="36">
        <f t="shared" si="4"/>
        <v>345724751</v>
      </c>
      <c r="F39" s="37">
        <f t="shared" si="4"/>
        <v>314589406</v>
      </c>
      <c r="G39" s="37">
        <f t="shared" si="4"/>
        <v>3348508</v>
      </c>
      <c r="H39" s="37">
        <f t="shared" si="4"/>
        <v>56028476</v>
      </c>
      <c r="I39" s="37">
        <f t="shared" si="4"/>
        <v>0</v>
      </c>
      <c r="J39" s="37">
        <f t="shared" si="4"/>
        <v>59376984</v>
      </c>
      <c r="K39" s="37">
        <f t="shared" si="4"/>
        <v>0</v>
      </c>
      <c r="L39" s="37">
        <f t="shared" si="4"/>
        <v>1702093</v>
      </c>
      <c r="M39" s="37">
        <f t="shared" si="4"/>
        <v>-8113411</v>
      </c>
      <c r="N39" s="37">
        <f t="shared" si="4"/>
        <v>-6411318</v>
      </c>
      <c r="O39" s="37">
        <f t="shared" si="4"/>
        <v>-1298436</v>
      </c>
      <c r="P39" s="37">
        <f t="shared" si="4"/>
        <v>-750000</v>
      </c>
      <c r="Q39" s="37">
        <f t="shared" si="4"/>
        <v>0</v>
      </c>
      <c r="R39" s="37">
        <f t="shared" si="4"/>
        <v>-2048436</v>
      </c>
      <c r="S39" s="37">
        <f t="shared" si="4"/>
        <v>-49090478</v>
      </c>
      <c r="T39" s="37">
        <f t="shared" si="4"/>
        <v>0</v>
      </c>
      <c r="U39" s="37">
        <f t="shared" si="4"/>
        <v>180157262</v>
      </c>
      <c r="V39" s="37">
        <f t="shared" si="4"/>
        <v>131066784</v>
      </c>
      <c r="W39" s="37">
        <f t="shared" si="4"/>
        <v>181984014</v>
      </c>
      <c r="X39" s="37">
        <f t="shared" si="4"/>
        <v>314589406</v>
      </c>
      <c r="Y39" s="37">
        <f t="shared" si="4"/>
        <v>-132605392</v>
      </c>
      <c r="Z39" s="38">
        <f>+IF(X39&lt;&gt;0,+(Y39/X39)*100,0)</f>
        <v>-42.151893697272186</v>
      </c>
      <c r="AA39" s="39">
        <f>SUM(AA37:AA38)</f>
        <v>314589406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331564495</v>
      </c>
      <c r="D40" s="29">
        <f>+D34+D39</f>
        <v>9056898</v>
      </c>
      <c r="E40" s="30">
        <f t="shared" si="5"/>
        <v>581897133</v>
      </c>
      <c r="F40" s="31">
        <f t="shared" si="5"/>
        <v>-778723365</v>
      </c>
      <c r="G40" s="31">
        <f t="shared" si="5"/>
        <v>22857714</v>
      </c>
      <c r="H40" s="31">
        <f t="shared" si="5"/>
        <v>58858009</v>
      </c>
      <c r="I40" s="31">
        <f t="shared" si="5"/>
        <v>-1111774</v>
      </c>
      <c r="J40" s="31">
        <f t="shared" si="5"/>
        <v>80603949</v>
      </c>
      <c r="K40" s="31">
        <f t="shared" si="5"/>
        <v>1463965</v>
      </c>
      <c r="L40" s="31">
        <f t="shared" si="5"/>
        <v>29631581</v>
      </c>
      <c r="M40" s="31">
        <f t="shared" si="5"/>
        <v>-59308664</v>
      </c>
      <c r="N40" s="31">
        <f t="shared" si="5"/>
        <v>-28213118</v>
      </c>
      <c r="O40" s="31">
        <f t="shared" si="5"/>
        <v>-2198378</v>
      </c>
      <c r="P40" s="31">
        <f t="shared" si="5"/>
        <v>14668704</v>
      </c>
      <c r="Q40" s="31">
        <f t="shared" si="5"/>
        <v>-18799457</v>
      </c>
      <c r="R40" s="31">
        <f t="shared" si="5"/>
        <v>-6329131</v>
      </c>
      <c r="S40" s="31">
        <f t="shared" si="5"/>
        <v>-115150191</v>
      </c>
      <c r="T40" s="31">
        <f t="shared" si="5"/>
        <v>3692615</v>
      </c>
      <c r="U40" s="31">
        <f t="shared" si="5"/>
        <v>274394057</v>
      </c>
      <c r="V40" s="31">
        <f t="shared" si="5"/>
        <v>162936481</v>
      </c>
      <c r="W40" s="31">
        <f t="shared" si="5"/>
        <v>208998181</v>
      </c>
      <c r="X40" s="31">
        <f t="shared" si="5"/>
        <v>-778723365</v>
      </c>
      <c r="Y40" s="31">
        <f t="shared" si="5"/>
        <v>987721546</v>
      </c>
      <c r="Z40" s="32">
        <f>+IF(X40&lt;&gt;0,+(Y40/X40)*100,0)</f>
        <v>-126.83856557970365</v>
      </c>
      <c r="AA40" s="33">
        <f>+AA34+AA39</f>
        <v>-778723365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529573828</v>
      </c>
      <c r="D42" s="43">
        <f>+D25-D40</f>
        <v>325973282</v>
      </c>
      <c r="E42" s="44">
        <f t="shared" si="6"/>
        <v>-3317799682</v>
      </c>
      <c r="F42" s="45">
        <f t="shared" si="6"/>
        <v>3346461092</v>
      </c>
      <c r="G42" s="45">
        <f t="shared" si="6"/>
        <v>1029224180</v>
      </c>
      <c r="H42" s="45">
        <f t="shared" si="6"/>
        <v>-1007357842</v>
      </c>
      <c r="I42" s="45">
        <f t="shared" si="6"/>
        <v>954099200</v>
      </c>
      <c r="J42" s="45">
        <f t="shared" si="6"/>
        <v>975965538</v>
      </c>
      <c r="K42" s="45">
        <f t="shared" si="6"/>
        <v>-90286680</v>
      </c>
      <c r="L42" s="45">
        <f t="shared" si="6"/>
        <v>71907025</v>
      </c>
      <c r="M42" s="45">
        <f t="shared" si="6"/>
        <v>116933545</v>
      </c>
      <c r="N42" s="45">
        <f t="shared" si="6"/>
        <v>98553890</v>
      </c>
      <c r="O42" s="45">
        <f t="shared" si="6"/>
        <v>-77340912</v>
      </c>
      <c r="P42" s="45">
        <f t="shared" si="6"/>
        <v>37263511</v>
      </c>
      <c r="Q42" s="45">
        <f t="shared" si="6"/>
        <v>4041842</v>
      </c>
      <c r="R42" s="45">
        <f t="shared" si="6"/>
        <v>-36035559</v>
      </c>
      <c r="S42" s="45">
        <f t="shared" si="6"/>
        <v>30945293</v>
      </c>
      <c r="T42" s="45">
        <f t="shared" si="6"/>
        <v>117738089</v>
      </c>
      <c r="U42" s="45">
        <f t="shared" si="6"/>
        <v>-69274821</v>
      </c>
      <c r="V42" s="45">
        <f t="shared" si="6"/>
        <v>79408561</v>
      </c>
      <c r="W42" s="45">
        <f t="shared" si="6"/>
        <v>1117892430</v>
      </c>
      <c r="X42" s="45">
        <f t="shared" si="6"/>
        <v>3346461092</v>
      </c>
      <c r="Y42" s="45">
        <f t="shared" si="6"/>
        <v>-2228568662</v>
      </c>
      <c r="Z42" s="46">
        <f>+IF(X42&lt;&gt;0,+(Y42/X42)*100,0)</f>
        <v>-66.594787769311978</v>
      </c>
      <c r="AA42" s="47">
        <f>+AA25-AA40</f>
        <v>3346461092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96736972</v>
      </c>
      <c r="D45" s="18">
        <v>5149713</v>
      </c>
      <c r="E45" s="19">
        <v>-160012572</v>
      </c>
      <c r="F45" s="20">
        <v>23306762</v>
      </c>
      <c r="G45" s="20">
        <v>59584126</v>
      </c>
      <c r="H45" s="20">
        <v>29488754</v>
      </c>
      <c r="I45" s="20">
        <v>-187233</v>
      </c>
      <c r="J45" s="20">
        <v>88885647</v>
      </c>
      <c r="K45" s="20">
        <v>1039352</v>
      </c>
      <c r="L45" s="20">
        <v>67288071</v>
      </c>
      <c r="M45" s="20">
        <v>-1294638</v>
      </c>
      <c r="N45" s="20">
        <v>67032785</v>
      </c>
      <c r="O45" s="20">
        <v>1970466</v>
      </c>
      <c r="P45" s="20">
        <v>11217510</v>
      </c>
      <c r="Q45" s="20">
        <v>904646</v>
      </c>
      <c r="R45" s="20">
        <v>14092622</v>
      </c>
      <c r="S45" s="20">
        <v>1425027</v>
      </c>
      <c r="T45" s="20">
        <v>5123856</v>
      </c>
      <c r="U45" s="20"/>
      <c r="V45" s="20">
        <v>6548883</v>
      </c>
      <c r="W45" s="20">
        <v>176559937</v>
      </c>
      <c r="X45" s="20">
        <v>23306762</v>
      </c>
      <c r="Y45" s="20">
        <v>153253175</v>
      </c>
      <c r="Z45" s="48">
        <v>657.54811843876041</v>
      </c>
      <c r="AA45" s="22">
        <v>23306762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96736972</v>
      </c>
      <c r="D48" s="51">
        <f>SUM(D45:D47)</f>
        <v>5149713</v>
      </c>
      <c r="E48" s="52">
        <f t="shared" si="7"/>
        <v>-160012572</v>
      </c>
      <c r="F48" s="53">
        <f t="shared" si="7"/>
        <v>23306762</v>
      </c>
      <c r="G48" s="53">
        <f t="shared" si="7"/>
        <v>59584126</v>
      </c>
      <c r="H48" s="53">
        <f t="shared" si="7"/>
        <v>29488754</v>
      </c>
      <c r="I48" s="53">
        <f t="shared" si="7"/>
        <v>-187233</v>
      </c>
      <c r="J48" s="53">
        <f t="shared" si="7"/>
        <v>88885647</v>
      </c>
      <c r="K48" s="53">
        <f t="shared" si="7"/>
        <v>1039352</v>
      </c>
      <c r="L48" s="53">
        <f t="shared" si="7"/>
        <v>67288071</v>
      </c>
      <c r="M48" s="53">
        <f t="shared" si="7"/>
        <v>-1294638</v>
      </c>
      <c r="N48" s="53">
        <f t="shared" si="7"/>
        <v>67032785</v>
      </c>
      <c r="O48" s="53">
        <f t="shared" si="7"/>
        <v>1970466</v>
      </c>
      <c r="P48" s="53">
        <f t="shared" si="7"/>
        <v>11217510</v>
      </c>
      <c r="Q48" s="53">
        <f t="shared" si="7"/>
        <v>904646</v>
      </c>
      <c r="R48" s="53">
        <f t="shared" si="7"/>
        <v>14092622</v>
      </c>
      <c r="S48" s="53">
        <f t="shared" si="7"/>
        <v>1425027</v>
      </c>
      <c r="T48" s="53">
        <f t="shared" si="7"/>
        <v>5123856</v>
      </c>
      <c r="U48" s="53">
        <f t="shared" si="7"/>
        <v>0</v>
      </c>
      <c r="V48" s="53">
        <f t="shared" si="7"/>
        <v>6548883</v>
      </c>
      <c r="W48" s="53">
        <f t="shared" si="7"/>
        <v>176559937</v>
      </c>
      <c r="X48" s="53">
        <f t="shared" si="7"/>
        <v>23306762</v>
      </c>
      <c r="Y48" s="53">
        <f t="shared" si="7"/>
        <v>153253175</v>
      </c>
      <c r="Z48" s="54">
        <f>+IF(X48&lt;&gt;0,+(Y48/X48)*100,0)</f>
        <v>657.54811843876041</v>
      </c>
      <c r="AA48" s="55">
        <f>SUM(AA45:AA47)</f>
        <v>23306762</v>
      </c>
    </row>
    <row r="49" spans="1:27" x14ac:dyDescent="0.25">
      <c r="A49" s="56" t="s">
        <v>125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126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127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F2DF680-E325-4E71-879E-897AB7F2E336}"/>
</file>

<file path=customXml/itemProps2.xml><?xml version="1.0" encoding="utf-8"?>
<ds:datastoreItem xmlns:ds="http://schemas.openxmlformats.org/officeDocument/2006/customXml" ds:itemID="{8CB04D4E-45BA-4D9F-9B19-B14C697557ED}"/>
</file>

<file path=customXml/itemProps3.xml><?xml version="1.0" encoding="utf-8"?>
<ds:datastoreItem xmlns:ds="http://schemas.openxmlformats.org/officeDocument/2006/customXml" ds:itemID="{92D83741-AB8C-4A8F-A5BE-FD8B3B8AC9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2022-08-15T07:05:52Z</dcterms:created>
  <dcterms:modified xsi:type="dcterms:W3CDTF">2022-08-15T07:22:16Z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